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ASalcedo\Dropbox (Exeter)\Projects\4310 Army 2\DO 10 - El Paso Electric GRC\Analysis\"/>
    </mc:Choice>
  </mc:AlternateContent>
  <xr:revisionPtr revIDLastSave="0" documentId="8_{7E5601A9-A3AA-4E90-A3F1-565D637C376D}" xr6:coauthVersionLast="45" xr6:coauthVersionMax="45" xr10:uidLastSave="{00000000-0000-0000-0000-000000000000}"/>
  <bookViews>
    <workbookView xWindow="-120" yWindow="-120" windowWidth="24240" windowHeight="13140" xr2:uid="{FCEF8160-D58A-4AA2-B8C8-00689C862BD6}"/>
  </bookViews>
  <sheets>
    <sheet name="Sheet1" sheetId="1" r:id="rId1"/>
    <sheet name="Sheet2" sheetId="2" r:id="rId2"/>
  </sheets>
  <externalReferences>
    <externalReference r:id="rId3"/>
  </externalReference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Sheet1!$A$1:$M$118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84" i="1" l="1"/>
  <c r="U84" i="1"/>
  <c r="U89" i="1"/>
  <c r="R90" i="1" l="1"/>
  <c r="R88" i="1"/>
  <c r="S83" i="1"/>
  <c r="R83" i="1"/>
  <c r="S81" i="1"/>
  <c r="R81" i="1"/>
  <c r="O125" i="1"/>
  <c r="S125" i="1" s="1"/>
  <c r="O124" i="1"/>
  <c r="S124" i="1" s="1"/>
  <c r="P123" i="1"/>
  <c r="T123" i="1" s="1"/>
  <c r="Q123" i="1"/>
  <c r="U123" i="1" s="1"/>
  <c r="O123" i="1"/>
  <c r="S123" i="1" s="1"/>
  <c r="P122" i="1"/>
  <c r="T122" i="1" s="1"/>
  <c r="Q122" i="1"/>
  <c r="O122" i="1"/>
  <c r="S122" i="1" s="1"/>
  <c r="P121" i="1"/>
  <c r="T121" i="1" s="1"/>
  <c r="Q121" i="1"/>
  <c r="U121" i="1" s="1"/>
  <c r="O121" i="1"/>
  <c r="S121" i="1" s="1"/>
  <c r="P120" i="1"/>
  <c r="T120" i="1" s="1"/>
  <c r="Q120" i="1"/>
  <c r="U120" i="1" s="1"/>
  <c r="O120" i="1"/>
  <c r="S120" i="1" s="1"/>
  <c r="P119" i="1"/>
  <c r="T119" i="1" s="1"/>
  <c r="Q119" i="1"/>
  <c r="U119" i="1" s="1"/>
  <c r="O119" i="1"/>
  <c r="S119" i="1" s="1"/>
  <c r="Q124" i="1" l="1"/>
  <c r="U124" i="1" s="1"/>
  <c r="U122" i="1"/>
  <c r="R91" i="1"/>
  <c r="R94" i="1" s="1"/>
  <c r="P124" i="1"/>
  <c r="T124" i="1" s="1"/>
  <c r="R92" i="1" l="1"/>
  <c r="H110" i="1" l="1"/>
  <c r="L64" i="1"/>
  <c r="L67" i="1"/>
  <c r="L38" i="1"/>
  <c r="F38" i="1"/>
  <c r="L63" i="1" l="1"/>
  <c r="H86" i="1" s="1"/>
  <c r="V86" i="1" s="1"/>
  <c r="H80" i="1" l="1"/>
  <c r="V80" i="1" s="1"/>
  <c r="J110" i="1" l="1"/>
  <c r="F87" i="1"/>
  <c r="F86" i="1"/>
  <c r="F107" i="1" l="1"/>
  <c r="U86" i="1"/>
  <c r="F108" i="1"/>
  <c r="U87" i="1"/>
  <c r="J108" i="1"/>
  <c r="H101" i="1" l="1"/>
  <c r="H91" i="1"/>
  <c r="H82" i="1"/>
  <c r="V82" i="1" s="1"/>
  <c r="F82" i="1"/>
  <c r="L16" i="1"/>
  <c r="H79" i="1" s="1"/>
  <c r="V79" i="1" s="1"/>
  <c r="F80" i="1"/>
  <c r="F79" i="1"/>
  <c r="D17" i="1"/>
  <c r="F100" i="1" l="1"/>
  <c r="U79" i="1"/>
  <c r="F101" i="1"/>
  <c r="U80" i="1"/>
  <c r="F103" i="1"/>
  <c r="J103" i="1" s="1"/>
  <c r="U82" i="1"/>
  <c r="H94" i="1"/>
  <c r="V94" i="1" s="1"/>
  <c r="V91" i="1"/>
  <c r="L17" i="1"/>
  <c r="H78" i="1" s="1"/>
  <c r="H100" i="1"/>
  <c r="H102" i="1" s="1"/>
  <c r="H104" i="1" s="1"/>
  <c r="J101" i="1"/>
  <c r="F78" i="1"/>
  <c r="L61" i="1"/>
  <c r="L69" i="1" s="1"/>
  <c r="D61" i="1"/>
  <c r="F99" i="1" l="1"/>
  <c r="F102" i="1" s="1"/>
  <c r="U78" i="1"/>
  <c r="H81" i="1"/>
  <c r="V81" i="1" s="1"/>
  <c r="V78" i="1"/>
  <c r="H83" i="1"/>
  <c r="V83" i="1" s="1"/>
  <c r="H85" i="1"/>
  <c r="F81" i="1"/>
  <c r="U81" i="1" s="1"/>
  <c r="J99" i="1"/>
  <c r="D69" i="1"/>
  <c r="D70" i="1" s="1"/>
  <c r="F85" i="1"/>
  <c r="J100" i="1"/>
  <c r="F104" i="1"/>
  <c r="J104" i="1" s="1"/>
  <c r="J102" i="1"/>
  <c r="F83" i="1" l="1"/>
  <c r="U83" i="1" s="1"/>
  <c r="D73" i="1"/>
  <c r="F106" i="1"/>
  <c r="F88" i="1"/>
  <c r="F91" i="1"/>
  <c r="F94" i="1" l="1"/>
  <c r="U94" i="1" s="1"/>
  <c r="U91" i="1"/>
  <c r="F90" i="1"/>
  <c r="U90" i="1" s="1"/>
  <c r="U88" i="1"/>
  <c r="F92" i="1"/>
  <c r="U92" i="1" s="1"/>
  <c r="F109" i="1"/>
  <c r="F111" i="1" s="1"/>
  <c r="J106" i="1"/>
  <c r="F112" i="1" l="1"/>
  <c r="F115" i="1" s="1"/>
  <c r="F116" i="1" s="1"/>
  <c r="F113" i="1" l="1"/>
  <c r="H35" i="1"/>
  <c r="D34" i="1"/>
  <c r="L22" i="1"/>
  <c r="D22" i="1"/>
  <c r="D38" i="1" l="1"/>
  <c r="H34" i="1"/>
  <c r="H38" i="1" s="1"/>
  <c r="D40" i="1" l="1"/>
  <c r="D41" i="1" l="1"/>
  <c r="H109" i="1" l="1"/>
  <c r="H111" i="1" s="1"/>
  <c r="J107" i="1"/>
  <c r="J109" i="1" s="1"/>
  <c r="J111" i="1" s="1"/>
  <c r="J112" i="1" l="1"/>
  <c r="J115" i="1" s="1"/>
  <c r="J116" i="1" s="1"/>
  <c r="H116" i="1" s="1"/>
  <c r="J113" i="1" l="1"/>
  <c r="Q125" i="1"/>
  <c r="H112" i="1"/>
  <c r="P125" i="1" l="1"/>
  <c r="T125" i="1" s="1"/>
  <c r="U125" i="1"/>
  <c r="H115" i="1"/>
  <c r="H113" i="1"/>
</calcChain>
</file>

<file path=xl/sharedStrings.xml><?xml version="1.0" encoding="utf-8"?>
<sst xmlns="http://schemas.openxmlformats.org/spreadsheetml/2006/main" count="226" uniqueCount="109">
  <si>
    <t>See WP B-1 Adj 03 Reg Ass (page 2) amount includes interest. See also WP A-3 Adj 07 COVID-19</t>
  </si>
  <si>
    <t>Increase in Oper Revenue to Normalize 2020 amount for lower late penalty fees. See MC-7 in Carrasco</t>
  </si>
  <si>
    <t>904000-CUST-UNCOLLECTIBLE ACCOUNTS</t>
  </si>
  <si>
    <t>904000- COVID-19 ADJ ONLY</t>
  </si>
  <si>
    <t>506000 - MISC STEAM POWER EXP</t>
  </si>
  <si>
    <t>524000 - MISC NUCLEAR POWER EXP</t>
  </si>
  <si>
    <t>549000 - MISC OTHER POWER GEN EXP</t>
  </si>
  <si>
    <t>556000 - SYSTM CONTROL &amp; LOAD DISP</t>
  </si>
  <si>
    <t>566000 - MISC TRANSMISSION EXP</t>
  </si>
  <si>
    <t>586000 - METER EXPENSES</t>
  </si>
  <si>
    <t>588000 - MISC DISTR EXPENSE</t>
  </si>
  <si>
    <t>903000 - CUST RECORDS &amp; COLL EXP</t>
  </si>
  <si>
    <t>904000 - UNCOLLECTIBLE ACCOUNTS</t>
  </si>
  <si>
    <t>921000 - OFFICE SUPPLIES &amp; EXP</t>
  </si>
  <si>
    <t>923000 - OUTSIDE SVS EMPLOYED</t>
  </si>
  <si>
    <t>926000 - EMPLOYEE PENSIONS &amp; BEN</t>
  </si>
  <si>
    <t>D1PROD</t>
  </si>
  <si>
    <t>D2PROD</t>
  </si>
  <si>
    <t>DPROD12</t>
  </si>
  <si>
    <t>D2TRAN</t>
  </si>
  <si>
    <t>DIST370</t>
  </si>
  <si>
    <t>EXP_58279</t>
  </si>
  <si>
    <t>CUSTOMER</t>
  </si>
  <si>
    <t>UNCOLL_EXP</t>
  </si>
  <si>
    <t>LABOR</t>
  </si>
  <si>
    <t>Allocator</t>
  </si>
  <si>
    <t>Reduction to Operating Expenses for Several Items -</t>
  </si>
  <si>
    <t>CCOS Jurisdiction Allocation by filtering Operating Expense on column A and then filtering either columns C or D for Covid</t>
  </si>
  <si>
    <t>182399 - OTHER REGULATORY ASSETS</t>
  </si>
  <si>
    <t>Total Rider</t>
  </si>
  <si>
    <t xml:space="preserve">See WP A-3 Adj 07 and also </t>
  </si>
  <si>
    <t>450000 - FORFEITED DISCOUNTS</t>
  </si>
  <si>
    <t>Carrying Costs</t>
  </si>
  <si>
    <t>See WP B-1 Adj 03</t>
  </si>
  <si>
    <t>Regulatory Asset Rate Base</t>
  </si>
  <si>
    <t>407300-MISC DEFERRAL AMORT ADJUSTMENT ONLY</t>
  </si>
  <si>
    <t>182399-TX-PANDEMIC REG ASSETS</t>
  </si>
  <si>
    <t>DIRECT_TX</t>
  </si>
  <si>
    <t>Already in Books</t>
  </si>
  <si>
    <t>450000-TEXAS-FORFEITED DISCOUNTS</t>
  </si>
  <si>
    <t>Description</t>
  </si>
  <si>
    <t>Total Company Basis</t>
  </si>
  <si>
    <t xml:space="preserve">Reductions to Expenses </t>
  </si>
  <si>
    <t>Cost Savings</t>
  </si>
  <si>
    <t>Reductions to Bad Debt</t>
  </si>
  <si>
    <t>Subtotal Reductions to Rev. Req.</t>
  </si>
  <si>
    <t>Rate Base Adjustments</t>
  </si>
  <si>
    <t>Regulatory Asset</t>
  </si>
  <si>
    <t>182399 – COVID -19 Reg. Asset</t>
  </si>
  <si>
    <t>Rider Recovery</t>
  </si>
  <si>
    <t>Annual Recovery for 3 Years</t>
  </si>
  <si>
    <t>Subtotal Regulatory Asset</t>
  </si>
  <si>
    <t>N/A</t>
  </si>
  <si>
    <t>Net Bad Deb for Cost of Svc.</t>
  </si>
  <si>
    <t>Notes</t>
  </si>
  <si>
    <t>Total</t>
  </si>
  <si>
    <t>Corroborated in RFI CEP 8-1</t>
  </si>
  <si>
    <t>1. Cost Reductions to Cost of Service</t>
  </si>
  <si>
    <t>CCOS Jurisdiction Allocation</t>
  </si>
  <si>
    <t>Rev. Req. 
(Texas Basis)</t>
  </si>
  <si>
    <t>Adjusted Amounts</t>
  </si>
  <si>
    <t xml:space="preserve">Cost of Service Adjustments </t>
  </si>
  <si>
    <t>Annual Recovery</t>
  </si>
  <si>
    <t>TX Jurisdictional Rider Recovery</t>
  </si>
  <si>
    <t>921000 – Cost Savings</t>
  </si>
  <si>
    <t xml:space="preserve">Total Cost of Service Adjustments </t>
  </si>
  <si>
    <t>Reductions to Rev. Req. Including in Regulatory Asset</t>
  </si>
  <si>
    <t>450000 – Reductions to Late Payment Fees</t>
  </si>
  <si>
    <t>182399 – COVID -19 Reg. Asset [3]</t>
  </si>
  <si>
    <t>EPE Request[1]</t>
  </si>
  <si>
    <t>Subtotal Reductions to Rev. Req.:</t>
  </si>
  <si>
    <t>Subtotal Regulatory Asset:</t>
  </si>
  <si>
    <t xml:space="preserve">407300 – Deferral Amort. Adjustment </t>
  </si>
  <si>
    <t>--[4]</t>
  </si>
  <si>
    <t>Error Checks</t>
  </si>
  <si>
    <t>Texas Jurisdictional Basis[1]</t>
  </si>
  <si>
    <t>Same as adjustment in Rev req below</t>
  </si>
  <si>
    <t>2. Reduction to Rev Req for Normalization of Late Payment Fees</t>
  </si>
  <si>
    <t>Cost of Svc. (Company Basis)</t>
  </si>
  <si>
    <t>3. Bad Debt Adjustments (Excising Uncoll. for Revenue Increase)</t>
  </si>
  <si>
    <t>Rev. Req. (Company Basis)</t>
  </si>
  <si>
    <t>Company Basis Adjustment</t>
  </si>
  <si>
    <t>Adjusted Rev Req. (Company Basis)</t>
  </si>
  <si>
    <t>Adjustment for Uncollectible to Reconcile per Book to change in Revenues</t>
  </si>
  <si>
    <t>Same as adjustment in Rev req above</t>
  </si>
  <si>
    <t>Excludes adjustment for revenue increase in uncollectible of $194,390</t>
  </si>
  <si>
    <t>Uncollectible From G-03</t>
  </si>
  <si>
    <t>Net for Regulatory Asset Recovery</t>
  </si>
  <si>
    <t>Amortization per year (Rider Recovery)</t>
  </si>
  <si>
    <t>LABOR Jurisdictional Allocator For Rider</t>
  </si>
  <si>
    <t xml:space="preserve">450000 - Adjustment to Late Payment Fees[2] </t>
  </si>
  <si>
    <t>Total Cost of Service. Adjustments:</t>
  </si>
  <si>
    <t>182399 - Other Regulatory Assets[3]</t>
  </si>
  <si>
    <t>450000 - Reductions to Late Payment Fees</t>
  </si>
  <si>
    <t>Total Regulatory Asset</t>
  </si>
  <si>
    <t>$5,563,549[5]</t>
  </si>
  <si>
    <t>450000 – Adjustment to Late Payment Fees</t>
  </si>
  <si>
    <t>182399 – Other Regulatory Assets[2]</t>
  </si>
  <si>
    <t>407300 – Deferral Amort. Adjustment[3]</t>
  </si>
  <si>
    <t>182399 – COVID -19 Reg. Asset[3]</t>
  </si>
  <si>
    <t>Rider Recovery[4]</t>
  </si>
  <si>
    <t>Table FAS-4</t>
  </si>
  <si>
    <t>Table FAS-7</t>
  </si>
  <si>
    <t>Regulatory asset needs to match Texas allocation</t>
  </si>
  <si>
    <t>Cost of Svc.. (Texas Basis)</t>
  </si>
  <si>
    <t>Cost of Svc. (Texas Basis)</t>
  </si>
  <si>
    <t>4. Recorded to Asset for Rider Recovery</t>
  </si>
  <si>
    <t>DOD/FEA Adjustment
(d)</t>
  </si>
  <si>
    <t>Schedule FAS-3 - Summary of COVID-19 Related Adjustments to Cost of Service, Rate Base, and Rider Recovery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</si>
</sst>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.0000_);_(* \(#,##0.00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rgb="FF000000"/>
      <name val="Arial"/>
      <family val="2"/>
    </font>
    <font>
      <u/>
      <sz val="9"/>
      <color rgb="FF000000"/>
      <name val="Arial"/>
      <family val="2"/>
    </font>
    <font>
      <sz val="9"/>
      <color theme="1"/>
      <name val="Arial"/>
      <family val="2"/>
    </font>
    <font>
      <i/>
      <sz val="9"/>
      <color rgb="FF000000"/>
      <name val="Arial"/>
      <family val="2"/>
    </font>
    <font>
      <i/>
      <sz val="9"/>
      <color theme="1"/>
      <name val="Arial"/>
      <family val="2"/>
    </font>
    <font>
      <u/>
      <sz val="11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u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u val="double"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rgb="FF11375C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164" fontId="0" fillId="0" borderId="0" xfId="2" applyNumberFormat="1" applyFont="1"/>
    <xf numFmtId="43" fontId="0" fillId="0" borderId="0" xfId="1" applyFont="1"/>
    <xf numFmtId="44" fontId="0" fillId="0" borderId="0" xfId="2" applyFont="1" applyAlignment="1"/>
    <xf numFmtId="0" fontId="0" fillId="2" borderId="0" xfId="0" applyFill="1"/>
    <xf numFmtId="164" fontId="0" fillId="0" borderId="0" xfId="2" applyNumberFormat="1" applyFont="1" applyBorder="1"/>
    <xf numFmtId="0" fontId="3" fillId="2" borderId="0" xfId="0" applyFont="1" applyFill="1"/>
    <xf numFmtId="0" fontId="2" fillId="2" borderId="0" xfId="0" applyFont="1" applyFill="1"/>
    <xf numFmtId="164" fontId="0" fillId="2" borderId="0" xfId="2" applyNumberFormat="1" applyFont="1" applyFill="1" applyAlignment="1">
      <alignment horizontal="center" wrapText="1"/>
    </xf>
    <xf numFmtId="164" fontId="0" fillId="2" borderId="0" xfId="2" applyNumberFormat="1" applyFont="1" applyFill="1" applyBorder="1" applyAlignment="1">
      <alignment horizontal="center" wrapText="1"/>
    </xf>
    <xf numFmtId="164" fontId="0" fillId="2" borderId="0" xfId="2" applyNumberFormat="1" applyFont="1" applyFill="1"/>
    <xf numFmtId="164" fontId="0" fillId="2" borderId="1" xfId="2" applyNumberFormat="1" applyFont="1" applyFill="1" applyBorder="1"/>
    <xf numFmtId="44" fontId="0" fillId="2" borderId="0" xfId="2" applyFont="1" applyFill="1" applyAlignment="1"/>
    <xf numFmtId="10" fontId="0" fillId="2" borderId="0" xfId="3" applyNumberFormat="1" applyFont="1" applyFill="1"/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7" fontId="9" fillId="2" borderId="0" xfId="0" applyNumberFormat="1" applyFont="1" applyFill="1" applyAlignment="1">
      <alignment horizontal="right"/>
    </xf>
    <xf numFmtId="5" fontId="10" fillId="2" borderId="0" xfId="0" applyNumberFormat="1" applyFont="1" applyFill="1" applyAlignment="1">
      <alignment horizontal="right"/>
    </xf>
    <xf numFmtId="5" fontId="9" fillId="2" borderId="0" xfId="0" applyNumberFormat="1" applyFont="1" applyFill="1" applyAlignment="1">
      <alignment horizontal="right"/>
    </xf>
    <xf numFmtId="0" fontId="0" fillId="0" borderId="0" xfId="0" applyFont="1"/>
    <xf numFmtId="5" fontId="0" fillId="2" borderId="0" xfId="0" applyNumberFormat="1" applyFont="1" applyFill="1" applyAlignment="1">
      <alignment horizontal="right"/>
    </xf>
    <xf numFmtId="44" fontId="0" fillId="0" borderId="0" xfId="0" applyNumberFormat="1" applyFont="1"/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7" fontId="0" fillId="2" borderId="0" xfId="0" applyNumberFormat="1" applyFont="1" applyFill="1" applyAlignment="1">
      <alignment horizontal="right"/>
    </xf>
    <xf numFmtId="0" fontId="13" fillId="0" borderId="0" xfId="0" applyFont="1" applyAlignment="1">
      <alignment vertical="center"/>
    </xf>
    <xf numFmtId="0" fontId="0" fillId="0" borderId="2" xfId="0" applyFont="1" applyBorder="1" applyAlignment="1">
      <alignment vertical="center"/>
    </xf>
    <xf numFmtId="6" fontId="14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/>
    </xf>
    <xf numFmtId="6" fontId="0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6" fontId="10" fillId="0" borderId="0" xfId="0" applyNumberFormat="1" applyFont="1" applyAlignment="1">
      <alignment vertical="center"/>
    </xf>
    <xf numFmtId="3" fontId="0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6" fontId="9" fillId="0" borderId="0" xfId="0" applyNumberFormat="1" applyFont="1" applyAlignment="1">
      <alignment vertical="center"/>
    </xf>
    <xf numFmtId="0" fontId="0" fillId="2" borderId="0" xfId="0" applyFont="1" applyFill="1"/>
    <xf numFmtId="0" fontId="0" fillId="2" borderId="0" xfId="0" applyFont="1" applyFill="1" applyBorder="1" applyAlignment="1">
      <alignment horizontal="center" wrapText="1"/>
    </xf>
    <xf numFmtId="0" fontId="0" fillId="2" borderId="0" xfId="0" applyFont="1" applyFill="1" applyBorder="1" applyAlignment="1">
      <alignment horizontal="center"/>
    </xf>
    <xf numFmtId="0" fontId="0" fillId="2" borderId="1" xfId="0" applyFont="1" applyFill="1" applyBorder="1"/>
    <xf numFmtId="0" fontId="0" fillId="2" borderId="0" xfId="0" applyFont="1" applyFill="1" applyBorder="1"/>
    <xf numFmtId="37" fontId="0" fillId="3" borderId="0" xfId="0" applyNumberFormat="1" applyFont="1" applyFill="1" applyAlignment="1">
      <alignment horizontal="right"/>
    </xf>
    <xf numFmtId="164" fontId="0" fillId="2" borderId="0" xfId="0" applyNumberFormat="1" applyFont="1" applyFill="1" applyAlignment="1">
      <alignment horizontal="center" wrapText="1"/>
    </xf>
    <xf numFmtId="0" fontId="0" fillId="2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2" borderId="0" xfId="0" applyFont="1" applyFill="1" applyAlignment="1">
      <alignment horizontal="center"/>
    </xf>
    <xf numFmtId="164" fontId="0" fillId="0" borderId="0" xfId="0" applyNumberFormat="1" applyFont="1"/>
    <xf numFmtId="5" fontId="0" fillId="0" borderId="0" xfId="0" applyNumberFormat="1" applyFont="1"/>
    <xf numFmtId="0" fontId="9" fillId="2" borderId="0" xfId="0" applyFont="1" applyFill="1"/>
    <xf numFmtId="0" fontId="8" fillId="0" borderId="0" xfId="0" applyFont="1" applyAlignment="1">
      <alignment vertical="center"/>
    </xf>
    <xf numFmtId="0" fontId="2" fillId="2" borderId="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0" fillId="2" borderId="0" xfId="0" applyFont="1" applyFill="1" applyBorder="1" applyAlignment="1"/>
    <xf numFmtId="0" fontId="2" fillId="2" borderId="0" xfId="0" applyFont="1" applyFill="1" applyBorder="1" applyAlignment="1">
      <alignment horizontal="center" vertical="center"/>
    </xf>
    <xf numFmtId="44" fontId="0" fillId="2" borderId="0" xfId="0" applyNumberFormat="1" applyFont="1" applyFill="1"/>
    <xf numFmtId="0" fontId="4" fillId="2" borderId="0" xfId="0" applyFont="1" applyFill="1" applyAlignment="1">
      <alignment vertical="center"/>
    </xf>
    <xf numFmtId="0" fontId="11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43" fontId="0" fillId="2" borderId="0" xfId="1" applyFont="1" applyFill="1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164" fontId="0" fillId="2" borderId="0" xfId="0" applyNumberFormat="1" applyFont="1" applyFill="1" applyBorder="1"/>
    <xf numFmtId="0" fontId="2" fillId="2" borderId="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/>
    </xf>
    <xf numFmtId="5" fontId="15" fillId="2" borderId="0" xfId="0" applyNumberFormat="1" applyFont="1" applyFill="1" applyAlignment="1">
      <alignment horizontal="right"/>
    </xf>
    <xf numFmtId="5" fontId="16" fillId="2" borderId="0" xfId="0" applyNumberFormat="1" applyFont="1" applyFill="1" applyAlignment="1">
      <alignment horizontal="right"/>
    </xf>
    <xf numFmtId="5" fontId="17" fillId="2" borderId="0" xfId="0" applyNumberFormat="1" applyFont="1" applyFill="1" applyAlignment="1">
      <alignment horizontal="right"/>
    </xf>
    <xf numFmtId="5" fontId="0" fillId="2" borderId="0" xfId="0" applyNumberFormat="1" applyFont="1" applyFill="1"/>
    <xf numFmtId="0" fontId="9" fillId="2" borderId="0" xfId="0" applyFont="1" applyFill="1" applyAlignment="1">
      <alignment horizontal="center"/>
    </xf>
    <xf numFmtId="0" fontId="6" fillId="2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165" fontId="0" fillId="2" borderId="0" xfId="0" applyNumberFormat="1" applyFont="1" applyFill="1" applyBorder="1"/>
    <xf numFmtId="165" fontId="0" fillId="0" borderId="0" xfId="0" applyNumberFormat="1" applyFont="1" applyBorder="1"/>
    <xf numFmtId="0" fontId="0" fillId="0" borderId="0" xfId="0" applyFont="1" applyBorder="1"/>
  </cellXfs>
  <cellStyles count="5">
    <cellStyle name="Comma" xfId="1" builtinId="3"/>
    <cellStyle name="Currency" xfId="2" builtinId="4"/>
    <cellStyle name="Normal" xfId="0" builtinId="0"/>
    <cellStyle name="Normal 226 2" xfId="4" xr:uid="{FF141913-8A13-4943-878E-B428F19DB679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salcedo/Dropbox%20(Exeter)/Projects/4310%20Army%202/DO%2010%20-%20El%20Paso%20Electric%20GRC/Case/EPE-TX-52195/45-Update/G-03.00%20-%20pg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>
        <row r="50">
          <cell r="D50">
            <v>6062276.4399999995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DCEFF-90A9-4D0F-8AC7-61E1DB27BB2D}">
  <dimension ref="A1:X128"/>
  <sheetViews>
    <sheetView tabSelected="1" zoomScaleNormal="100" workbookViewId="0">
      <selection activeCell="B4" sqref="B4"/>
    </sheetView>
  </sheetViews>
  <sheetFormatPr defaultColWidth="0" defaultRowHeight="15" zeroHeight="1" x14ac:dyDescent="0.25"/>
  <cols>
    <col min="1" max="1" width="9" customWidth="1"/>
    <col min="2" max="2" width="35" customWidth="1"/>
    <col min="3" max="3" width="1.42578125" customWidth="1"/>
    <col min="4" max="4" width="14.7109375" bestFit="1" customWidth="1"/>
    <col min="5" max="5" width="1.42578125" customWidth="1"/>
    <col min="6" max="6" width="14.7109375" customWidth="1"/>
    <col min="7" max="7" width="1.42578125" customWidth="1"/>
    <col min="8" max="8" width="14.7109375" customWidth="1"/>
    <col min="9" max="9" width="1.42578125" customWidth="1"/>
    <col min="10" max="10" width="13.7109375" customWidth="1"/>
    <col min="11" max="11" width="1.42578125" customWidth="1"/>
    <col min="12" max="12" width="15.42578125" customWidth="1"/>
    <col min="13" max="13" width="1.42578125" customWidth="1"/>
    <col min="14" max="14" width="30.140625" customWidth="1"/>
    <col min="15" max="15" width="14.140625" customWidth="1"/>
    <col min="16" max="16" width="12.28515625" customWidth="1"/>
    <col min="17" max="17" width="18" bestFit="1" customWidth="1"/>
    <col min="18" max="19" width="11.5703125" bestFit="1" customWidth="1"/>
    <col min="20" max="22" width="10.42578125" customWidth="1"/>
    <col min="23" max="24" width="10.42578125" hidden="1" customWidth="1"/>
    <col min="25" max="16384" width="9.140625" hidden="1"/>
  </cols>
  <sheetData>
    <row r="1" spans="1:14" ht="18.75" x14ac:dyDescent="0.3">
      <c r="A1" s="6" t="s">
        <v>108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21" customFormat="1" x14ac:dyDescent="0.25">
      <c r="A3" s="7" t="s">
        <v>57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s="21" customFormat="1" ht="45" x14ac:dyDescent="0.25">
      <c r="A4" s="40" t="s">
        <v>40</v>
      </c>
      <c r="B4" s="40"/>
      <c r="C4" s="40"/>
      <c r="D4" s="41" t="s">
        <v>78</v>
      </c>
      <c r="E4" s="8"/>
      <c r="F4" s="41"/>
      <c r="G4" s="8"/>
      <c r="H4" s="41"/>
      <c r="I4" s="8"/>
      <c r="J4" s="41" t="s">
        <v>25</v>
      </c>
      <c r="K4" s="8"/>
      <c r="L4" s="41" t="s">
        <v>105</v>
      </c>
      <c r="M4" s="41"/>
      <c r="N4" s="42" t="s">
        <v>54</v>
      </c>
    </row>
    <row r="5" spans="1:14" s="21" customFormat="1" ht="2.4500000000000002" customHeight="1" x14ac:dyDescent="0.25">
      <c r="A5" s="43"/>
      <c r="B5" s="43"/>
      <c r="C5" s="40"/>
      <c r="D5" s="43"/>
      <c r="E5" s="8"/>
      <c r="F5" s="43"/>
      <c r="G5" s="8"/>
      <c r="H5" s="43"/>
      <c r="I5" s="8"/>
      <c r="J5" s="43"/>
      <c r="K5" s="8"/>
      <c r="L5" s="43"/>
      <c r="M5" s="44"/>
      <c r="N5" s="43"/>
    </row>
    <row r="6" spans="1:14" s="21" customFormat="1" ht="2.4500000000000002" customHeight="1" x14ac:dyDescent="0.25">
      <c r="A6" s="40"/>
      <c r="B6" s="40"/>
      <c r="C6" s="40"/>
      <c r="D6" s="40"/>
      <c r="E6" s="8"/>
      <c r="F6" s="40"/>
      <c r="G6" s="8"/>
      <c r="H6" s="40"/>
      <c r="I6" s="8"/>
      <c r="J6" s="40"/>
      <c r="K6" s="8"/>
      <c r="L6" s="40"/>
      <c r="M6" s="40"/>
      <c r="N6" s="40"/>
    </row>
    <row r="7" spans="1:14" s="21" customFormat="1" x14ac:dyDescent="0.25">
      <c r="A7" s="40" t="s">
        <v>4</v>
      </c>
      <c r="B7" s="40"/>
      <c r="C7" s="40"/>
      <c r="D7" s="22">
        <v>-82700</v>
      </c>
      <c r="E7" s="8"/>
      <c r="F7" s="8"/>
      <c r="G7" s="8"/>
      <c r="H7" s="8"/>
      <c r="I7" s="8"/>
      <c r="J7" s="8" t="s">
        <v>16</v>
      </c>
      <c r="K7" s="8"/>
      <c r="L7" s="22">
        <v>-67120.146999999997</v>
      </c>
      <c r="M7" s="8"/>
      <c r="N7" s="40"/>
    </row>
    <row r="8" spans="1:14" s="21" customFormat="1" x14ac:dyDescent="0.25">
      <c r="A8" s="40" t="s">
        <v>5</v>
      </c>
      <c r="B8" s="40"/>
      <c r="C8" s="40"/>
      <c r="D8" s="29">
        <v>-1546840</v>
      </c>
      <c r="E8" s="8"/>
      <c r="F8" s="8"/>
      <c r="G8" s="8"/>
      <c r="H8" s="8"/>
      <c r="I8" s="8"/>
      <c r="J8" s="8" t="s">
        <v>16</v>
      </c>
      <c r="K8" s="8"/>
      <c r="L8" s="29">
        <v>-1255430.8124000002</v>
      </c>
      <c r="M8" s="8"/>
      <c r="N8" s="40" t="s">
        <v>30</v>
      </c>
    </row>
    <row r="9" spans="1:14" s="21" customFormat="1" x14ac:dyDescent="0.25">
      <c r="A9" s="40" t="s">
        <v>6</v>
      </c>
      <c r="B9" s="40"/>
      <c r="C9" s="40"/>
      <c r="D9" s="29">
        <v>-36076</v>
      </c>
      <c r="E9" s="8"/>
      <c r="F9" s="8"/>
      <c r="G9" s="8"/>
      <c r="H9" s="8"/>
      <c r="I9" s="8"/>
      <c r="J9" s="8" t="s">
        <v>17</v>
      </c>
      <c r="K9" s="8"/>
      <c r="L9" s="29">
        <v>-29266.549361617315</v>
      </c>
      <c r="M9" s="8"/>
      <c r="N9" s="40" t="s">
        <v>58</v>
      </c>
    </row>
    <row r="10" spans="1:14" s="21" customFormat="1" x14ac:dyDescent="0.25">
      <c r="A10" s="40" t="s">
        <v>7</v>
      </c>
      <c r="B10" s="40"/>
      <c r="C10" s="40"/>
      <c r="D10" s="29">
        <v>-2935</v>
      </c>
      <c r="E10" s="8"/>
      <c r="F10" s="8"/>
      <c r="G10" s="8"/>
      <c r="H10" s="8"/>
      <c r="I10" s="8"/>
      <c r="J10" s="8" t="s">
        <v>18</v>
      </c>
      <c r="K10" s="8"/>
      <c r="L10" s="29">
        <v>-2393.0816</v>
      </c>
      <c r="M10" s="8"/>
      <c r="N10" s="40"/>
    </row>
    <row r="11" spans="1:14" s="21" customFormat="1" x14ac:dyDescent="0.25">
      <c r="A11" s="40" t="s">
        <v>8</v>
      </c>
      <c r="B11" s="40"/>
      <c r="C11" s="40"/>
      <c r="D11" s="29">
        <v>-9598</v>
      </c>
      <c r="E11" s="8"/>
      <c r="F11" s="8"/>
      <c r="G11" s="8"/>
      <c r="H11" s="8"/>
      <c r="I11" s="8"/>
      <c r="J11" s="8" t="s">
        <v>19</v>
      </c>
      <c r="K11" s="8"/>
      <c r="L11" s="29">
        <v>-7639.0514469127847</v>
      </c>
      <c r="M11" s="8"/>
      <c r="N11" s="40"/>
    </row>
    <row r="12" spans="1:14" s="21" customFormat="1" x14ac:dyDescent="0.25">
      <c r="A12" s="40" t="s">
        <v>9</v>
      </c>
      <c r="B12" s="40"/>
      <c r="C12" s="40"/>
      <c r="D12" s="29">
        <v>-1885</v>
      </c>
      <c r="E12" s="8"/>
      <c r="F12" s="8"/>
      <c r="G12" s="8"/>
      <c r="H12" s="8"/>
      <c r="I12" s="8"/>
      <c r="J12" s="8" t="s">
        <v>20</v>
      </c>
      <c r="K12" s="8"/>
      <c r="L12" s="29">
        <v>-1491.8591522287591</v>
      </c>
      <c r="M12" s="8"/>
      <c r="N12" s="40"/>
    </row>
    <row r="13" spans="1:14" s="21" customFormat="1" x14ac:dyDescent="0.25">
      <c r="A13" s="40" t="s">
        <v>10</v>
      </c>
      <c r="B13" s="40"/>
      <c r="C13" s="40"/>
      <c r="D13" s="29">
        <v>-77018</v>
      </c>
      <c r="E13" s="8"/>
      <c r="F13" s="8"/>
      <c r="G13" s="8"/>
      <c r="H13" s="8"/>
      <c r="I13" s="8"/>
      <c r="J13" s="8" t="s">
        <v>21</v>
      </c>
      <c r="K13" s="8"/>
      <c r="L13" s="29">
        <v>-48900.010722866427</v>
      </c>
      <c r="M13" s="8"/>
      <c r="N13" s="40"/>
    </row>
    <row r="14" spans="1:14" s="21" customFormat="1" x14ac:dyDescent="0.25">
      <c r="A14" s="40" t="s">
        <v>11</v>
      </c>
      <c r="B14" s="40"/>
      <c r="C14" s="40"/>
      <c r="D14" s="29">
        <v>-131276</v>
      </c>
      <c r="E14" s="8"/>
      <c r="F14" s="8"/>
      <c r="G14" s="8"/>
      <c r="H14" s="8"/>
      <c r="I14" s="8"/>
      <c r="J14" s="8" t="s">
        <v>22</v>
      </c>
      <c r="K14" s="8"/>
      <c r="L14" s="29">
        <v>-100657.49872135886</v>
      </c>
      <c r="M14" s="8"/>
      <c r="N14" s="40"/>
    </row>
    <row r="15" spans="1:14" s="21" customFormat="1" x14ac:dyDescent="0.25">
      <c r="A15" s="40" t="s">
        <v>12</v>
      </c>
      <c r="B15" s="40"/>
      <c r="C15" s="40"/>
      <c r="D15" s="29">
        <v>-803227</v>
      </c>
      <c r="E15" s="8"/>
      <c r="F15" s="8"/>
      <c r="G15" s="8"/>
      <c r="H15" s="8"/>
      <c r="I15" s="8"/>
      <c r="J15" s="8" t="s">
        <v>23</v>
      </c>
      <c r="K15" s="8"/>
      <c r="L15" s="29">
        <v>-624638.09561659803</v>
      </c>
      <c r="M15" s="8"/>
      <c r="N15" s="40" t="s">
        <v>76</v>
      </c>
    </row>
    <row r="16" spans="1:14" s="21" customFormat="1" x14ac:dyDescent="0.25">
      <c r="A16" s="40" t="s">
        <v>13</v>
      </c>
      <c r="B16" s="40"/>
      <c r="C16" s="40"/>
      <c r="D16" s="45">
        <v>768725</v>
      </c>
      <c r="E16" s="8"/>
      <c r="F16" s="8"/>
      <c r="G16" s="8"/>
      <c r="H16" s="8"/>
      <c r="I16" s="8"/>
      <c r="J16" s="8" t="s">
        <v>24</v>
      </c>
      <c r="K16" s="8"/>
      <c r="L16" s="45">
        <f>+D16*$D$118</f>
        <v>606866.61237179593</v>
      </c>
      <c r="M16" s="8"/>
      <c r="N16" s="40" t="s">
        <v>43</v>
      </c>
    </row>
    <row r="17" spans="1:14" s="21" customFormat="1" x14ac:dyDescent="0.25">
      <c r="A17" s="40" t="s">
        <v>13</v>
      </c>
      <c r="B17" s="40"/>
      <c r="C17" s="40"/>
      <c r="D17" s="45">
        <f>-1401471</f>
        <v>-1401471</v>
      </c>
      <c r="E17" s="8"/>
      <c r="F17" s="8"/>
      <c r="G17" s="8"/>
      <c r="H17" s="8"/>
      <c r="I17" s="8"/>
      <c r="J17" s="8" t="s">
        <v>24</v>
      </c>
      <c r="K17" s="8"/>
      <c r="L17" s="45">
        <f>+D17*$D$118</f>
        <v>-1106385.1938044336</v>
      </c>
      <c r="M17" s="8"/>
      <c r="N17" s="40"/>
    </row>
    <row r="18" spans="1:14" s="21" customFormat="1" x14ac:dyDescent="0.25">
      <c r="A18" s="40" t="s">
        <v>14</v>
      </c>
      <c r="B18" s="40"/>
      <c r="C18" s="40"/>
      <c r="D18" s="29">
        <v>-118966</v>
      </c>
      <c r="E18" s="8"/>
      <c r="F18" s="8"/>
      <c r="G18" s="8"/>
      <c r="H18" s="8"/>
      <c r="I18" s="8"/>
      <c r="J18" s="8" t="s">
        <v>24</v>
      </c>
      <c r="K18" s="8"/>
      <c r="L18" s="29">
        <v>-93917.191983379074</v>
      </c>
      <c r="M18" s="8"/>
      <c r="N18" s="40"/>
    </row>
    <row r="19" spans="1:14" s="21" customFormat="1" x14ac:dyDescent="0.25">
      <c r="A19" s="40" t="s">
        <v>15</v>
      </c>
      <c r="B19" s="40"/>
      <c r="C19" s="40"/>
      <c r="D19" s="29">
        <v>-544456</v>
      </c>
      <c r="E19" s="9"/>
      <c r="F19" s="9"/>
      <c r="G19" s="9"/>
      <c r="H19" s="9"/>
      <c r="I19" s="8"/>
      <c r="J19" s="8" t="s">
        <v>24</v>
      </c>
      <c r="K19" s="8"/>
      <c r="L19" s="29">
        <v>-429818.42441119847</v>
      </c>
      <c r="M19" s="9"/>
      <c r="N19" s="40"/>
    </row>
    <row r="20" spans="1:14" s="21" customFormat="1" ht="2.4500000000000002" customHeight="1" x14ac:dyDescent="0.25">
      <c r="A20" s="40"/>
      <c r="B20" s="40"/>
      <c r="C20" s="40"/>
      <c r="D20" s="43"/>
      <c r="E20" s="8"/>
      <c r="F20" s="43"/>
      <c r="G20" s="8"/>
      <c r="H20" s="43"/>
      <c r="I20" s="8"/>
      <c r="J20" s="43"/>
      <c r="K20" s="8"/>
      <c r="L20" s="43"/>
      <c r="M20" s="44"/>
      <c r="N20" s="43"/>
    </row>
    <row r="21" spans="1:14" s="21" customFormat="1" ht="2.4500000000000002" customHeight="1" x14ac:dyDescent="0.25">
      <c r="A21" s="40"/>
      <c r="B21" s="40"/>
      <c r="C21" s="40"/>
      <c r="D21" s="40"/>
      <c r="E21" s="8"/>
      <c r="F21" s="40"/>
      <c r="G21" s="8"/>
      <c r="H21" s="40"/>
      <c r="I21" s="8"/>
      <c r="J21" s="40"/>
      <c r="K21" s="8"/>
      <c r="L21" s="40"/>
      <c r="M21" s="40"/>
      <c r="N21" s="40"/>
    </row>
    <row r="22" spans="1:14" s="21" customFormat="1" x14ac:dyDescent="0.25">
      <c r="A22" s="40" t="s">
        <v>55</v>
      </c>
      <c r="B22" s="40"/>
      <c r="C22" s="40"/>
      <c r="D22" s="22">
        <f>SUM(D7:D19)</f>
        <v>-3987723</v>
      </c>
      <c r="E22" s="46"/>
      <c r="F22" s="46"/>
      <c r="G22" s="46"/>
      <c r="H22" s="46"/>
      <c r="I22" s="47"/>
      <c r="J22" s="47"/>
      <c r="K22" s="47"/>
      <c r="L22" s="22">
        <f>SUM(L7:L19)</f>
        <v>-3160791.3038487975</v>
      </c>
      <c r="M22" s="46"/>
      <c r="N22" s="40" t="s">
        <v>56</v>
      </c>
    </row>
    <row r="23" spans="1:14" s="21" customFormat="1" x14ac:dyDescent="0.25">
      <c r="A23" s="40"/>
      <c r="B23" s="40"/>
      <c r="C23" s="40"/>
      <c r="D23" s="48"/>
      <c r="E23" s="47"/>
      <c r="F23" s="47"/>
      <c r="G23" s="47"/>
      <c r="H23" s="47"/>
      <c r="I23" s="47"/>
      <c r="J23" s="47"/>
      <c r="K23" s="47"/>
      <c r="L23" s="48"/>
      <c r="M23" s="48"/>
    </row>
    <row r="24" spans="1:14" s="21" customFormat="1" x14ac:dyDescent="0.25">
      <c r="A24" s="7" t="s">
        <v>77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spans="1:14" s="21" customFormat="1" ht="45" x14ac:dyDescent="0.25">
      <c r="A25" s="40" t="s">
        <v>40</v>
      </c>
      <c r="B25" s="40"/>
      <c r="C25" s="40"/>
      <c r="D25" s="41" t="s">
        <v>78</v>
      </c>
      <c r="E25" s="8"/>
      <c r="F25" s="41"/>
      <c r="G25" s="8"/>
      <c r="H25" s="41"/>
      <c r="I25" s="8"/>
      <c r="J25" s="41" t="s">
        <v>25</v>
      </c>
      <c r="K25" s="8"/>
      <c r="L25" s="41" t="s">
        <v>104</v>
      </c>
      <c r="M25" s="41"/>
      <c r="N25" s="42" t="s">
        <v>54</v>
      </c>
    </row>
    <row r="26" spans="1:14" s="21" customFormat="1" ht="2.4500000000000002" customHeight="1" x14ac:dyDescent="0.25">
      <c r="A26" s="43"/>
      <c r="B26" s="43"/>
      <c r="C26" s="40"/>
      <c r="D26" s="43"/>
      <c r="E26" s="8"/>
      <c r="F26" s="43"/>
      <c r="G26" s="8"/>
      <c r="H26" s="43"/>
      <c r="I26" s="8"/>
      <c r="J26" s="43"/>
      <c r="K26" s="8"/>
      <c r="L26" s="43"/>
      <c r="M26" s="44"/>
      <c r="N26" s="43"/>
    </row>
    <row r="27" spans="1:14" s="21" customFormat="1" ht="2.4500000000000002" customHeight="1" x14ac:dyDescent="0.25">
      <c r="A27" s="40"/>
      <c r="B27" s="40"/>
      <c r="C27" s="40"/>
      <c r="D27" s="40"/>
      <c r="E27" s="8"/>
      <c r="F27" s="40"/>
      <c r="G27" s="8"/>
      <c r="H27" s="40"/>
      <c r="I27" s="8"/>
      <c r="J27" s="40"/>
      <c r="K27" s="8"/>
      <c r="L27" s="40"/>
      <c r="M27" s="40"/>
      <c r="N27" s="40"/>
    </row>
    <row r="28" spans="1:14" s="21" customFormat="1" x14ac:dyDescent="0.25">
      <c r="A28" s="40" t="s">
        <v>39</v>
      </c>
      <c r="B28" s="40"/>
      <c r="C28" s="40"/>
      <c r="D28" s="22">
        <v>-844297.9800000001</v>
      </c>
      <c r="E28" s="40"/>
      <c r="F28" s="40"/>
      <c r="G28" s="40"/>
      <c r="H28" s="40"/>
      <c r="I28" s="40"/>
      <c r="J28" s="49" t="s">
        <v>37</v>
      </c>
      <c r="K28" s="40"/>
      <c r="L28" s="22">
        <v>-844297.9800000001</v>
      </c>
      <c r="M28" s="8"/>
      <c r="N28" s="40" t="s">
        <v>1</v>
      </c>
    </row>
    <row r="29" spans="1:14" s="21" customFormat="1" x14ac:dyDescent="0.25">
      <c r="A29" s="40"/>
      <c r="B29" s="40"/>
      <c r="C29" s="40"/>
      <c r="D29" s="22"/>
      <c r="E29" s="40"/>
      <c r="F29" s="40"/>
      <c r="G29" s="40"/>
      <c r="H29" s="40"/>
      <c r="I29" s="40"/>
      <c r="J29" s="40"/>
      <c r="K29" s="40"/>
      <c r="L29" s="40"/>
      <c r="M29" s="40"/>
    </row>
    <row r="30" spans="1:14" s="21" customFormat="1" x14ac:dyDescent="0.25">
      <c r="A30" s="7" t="s">
        <v>79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spans="1:14" s="21" customFormat="1" ht="45" x14ac:dyDescent="0.25">
      <c r="A31" s="40" t="s">
        <v>40</v>
      </c>
      <c r="B31" s="40"/>
      <c r="C31" s="40"/>
      <c r="D31" s="41" t="s">
        <v>80</v>
      </c>
      <c r="E31" s="41"/>
      <c r="F31" s="41" t="s">
        <v>81</v>
      </c>
      <c r="G31" s="41"/>
      <c r="H31" s="41" t="s">
        <v>82</v>
      </c>
      <c r="I31" s="41"/>
      <c r="J31" s="41" t="s">
        <v>25</v>
      </c>
      <c r="K31" s="41"/>
      <c r="L31" s="41" t="s">
        <v>59</v>
      </c>
      <c r="M31" s="41"/>
      <c r="N31" s="40"/>
    </row>
    <row r="32" spans="1:14" s="21" customFormat="1" ht="2.4500000000000002" customHeight="1" x14ac:dyDescent="0.25">
      <c r="A32" s="43"/>
      <c r="B32" s="43"/>
      <c r="C32" s="40"/>
      <c r="D32" s="43"/>
      <c r="E32" s="8"/>
      <c r="F32" s="43"/>
      <c r="G32" s="8"/>
      <c r="H32" s="43"/>
      <c r="I32" s="8"/>
      <c r="J32" s="43"/>
      <c r="K32" s="8"/>
      <c r="L32" s="43"/>
      <c r="M32" s="44"/>
      <c r="N32" s="43"/>
    </row>
    <row r="33" spans="1:15" s="21" customFormat="1" ht="2.4500000000000002" customHeight="1" x14ac:dyDescent="0.25">
      <c r="A33" s="40"/>
      <c r="B33" s="40"/>
      <c r="C33" s="40"/>
      <c r="D33" s="40"/>
      <c r="E33" s="8"/>
      <c r="F33" s="40"/>
      <c r="G33" s="8"/>
      <c r="H33" s="40"/>
      <c r="I33" s="8"/>
      <c r="J33" s="40"/>
      <c r="K33" s="8"/>
      <c r="L33" s="40"/>
      <c r="M33" s="40"/>
      <c r="N33" s="40"/>
    </row>
    <row r="34" spans="1:15" s="21" customFormat="1" x14ac:dyDescent="0.25">
      <c r="A34" s="10" t="s">
        <v>2</v>
      </c>
      <c r="B34" s="10"/>
      <c r="C34" s="10"/>
      <c r="D34" s="22">
        <f>2849256.44</f>
        <v>2849256.44</v>
      </c>
      <c r="E34" s="10"/>
      <c r="F34" s="22">
        <v>-10943.482293524739</v>
      </c>
      <c r="G34" s="10"/>
      <c r="H34" s="22">
        <f>+D34+F34</f>
        <v>2838312.9577064752</v>
      </c>
      <c r="I34" s="10"/>
      <c r="J34" s="49" t="s">
        <v>23</v>
      </c>
      <c r="K34" s="40"/>
      <c r="L34" s="22">
        <v>2207244.5299999993</v>
      </c>
      <c r="M34" s="1"/>
      <c r="N34" s="21" t="s">
        <v>83</v>
      </c>
    </row>
    <row r="35" spans="1:15" s="21" customFormat="1" x14ac:dyDescent="0.25">
      <c r="A35" s="10" t="s">
        <v>3</v>
      </c>
      <c r="B35" s="10"/>
      <c r="C35" s="10"/>
      <c r="D35" s="29">
        <v>-803227</v>
      </c>
      <c r="E35" s="10"/>
      <c r="F35" s="45">
        <v>0</v>
      </c>
      <c r="G35" s="10"/>
      <c r="H35" s="45">
        <f>+D35+F35</f>
        <v>-803227</v>
      </c>
      <c r="I35" s="10"/>
      <c r="J35" s="49" t="s">
        <v>23</v>
      </c>
      <c r="K35" s="40"/>
      <c r="L35" s="45">
        <v>-624638.09561659803</v>
      </c>
      <c r="M35" s="5"/>
      <c r="N35" s="21" t="s">
        <v>84</v>
      </c>
    </row>
    <row r="36" spans="1:15" s="21" customFormat="1" ht="2.4500000000000002" customHeight="1" x14ac:dyDescent="0.25">
      <c r="A36" s="40"/>
      <c r="B36" s="40"/>
      <c r="C36" s="40"/>
      <c r="D36" s="43"/>
      <c r="E36" s="8"/>
      <c r="F36" s="43"/>
      <c r="G36" s="8"/>
      <c r="H36" s="43"/>
      <c r="I36" s="8"/>
      <c r="J36" s="43"/>
      <c r="K36" s="8"/>
      <c r="L36" s="43"/>
      <c r="M36" s="44"/>
      <c r="N36" s="43"/>
    </row>
    <row r="37" spans="1:15" s="21" customFormat="1" ht="2.4500000000000002" customHeight="1" x14ac:dyDescent="0.25">
      <c r="A37" s="40"/>
      <c r="B37" s="40"/>
      <c r="C37" s="40"/>
      <c r="D37" s="40"/>
      <c r="E37" s="8"/>
      <c r="F37" s="40"/>
      <c r="G37" s="8"/>
      <c r="H37" s="40"/>
      <c r="I37" s="8"/>
      <c r="J37" s="40"/>
      <c r="K37" s="8"/>
      <c r="L37" s="40"/>
      <c r="M37" s="40"/>
      <c r="N37" s="40"/>
    </row>
    <row r="38" spans="1:15" s="21" customFormat="1" x14ac:dyDescent="0.25">
      <c r="A38" s="10" t="s">
        <v>53</v>
      </c>
      <c r="B38" s="10"/>
      <c r="C38" s="10"/>
      <c r="D38" s="22">
        <f>SUM(D34:D35)</f>
        <v>2046029.44</v>
      </c>
      <c r="E38" s="10"/>
      <c r="F38" s="22">
        <f>SUM(F34:F35)</f>
        <v>-10943.482293524739</v>
      </c>
      <c r="G38" s="10"/>
      <c r="H38" s="22">
        <f>SUM(H34:H35)</f>
        <v>2035085.9577064752</v>
      </c>
      <c r="I38" s="10"/>
      <c r="J38" s="40"/>
      <c r="K38" s="40"/>
      <c r="L38" s="22">
        <f>SUM(L34:L35)</f>
        <v>1582606.4343834012</v>
      </c>
      <c r="M38" s="10"/>
      <c r="N38" s="21" t="s">
        <v>85</v>
      </c>
    </row>
    <row r="39" spans="1:15" s="21" customForma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40"/>
      <c r="K39" s="40"/>
      <c r="L39" s="10"/>
      <c r="M39" s="10"/>
    </row>
    <row r="40" spans="1:15" s="21" customFormat="1" x14ac:dyDescent="0.25">
      <c r="A40" s="10" t="s">
        <v>86</v>
      </c>
      <c r="B40" s="10"/>
      <c r="C40" s="10"/>
      <c r="D40" s="11">
        <f>+[1]Summary!$D$50</f>
        <v>6062276.4399999995</v>
      </c>
      <c r="E40" s="10"/>
      <c r="F40" s="10"/>
      <c r="G40" s="10"/>
      <c r="H40" s="10"/>
      <c r="I40" s="10"/>
      <c r="J40" s="40"/>
      <c r="K40" s="40"/>
      <c r="L40" s="40"/>
      <c r="M40" s="40"/>
      <c r="O40" s="1"/>
    </row>
    <row r="41" spans="1:15" s="21" customFormat="1" x14ac:dyDescent="0.25">
      <c r="A41" s="10" t="s">
        <v>87</v>
      </c>
      <c r="B41" s="10"/>
      <c r="C41" s="10"/>
      <c r="D41" s="10">
        <f>+D40-D38</f>
        <v>4016246.9999999995</v>
      </c>
      <c r="E41" s="10"/>
      <c r="F41" s="10"/>
      <c r="G41" s="10"/>
      <c r="H41" s="10"/>
      <c r="I41" s="10"/>
      <c r="J41" s="40"/>
      <c r="K41" s="40"/>
      <c r="L41" s="40"/>
      <c r="M41" s="40"/>
      <c r="O41" s="50"/>
    </row>
    <row r="42" spans="1:15" s="21" customFormat="1" x14ac:dyDescent="0.25">
      <c r="A42" s="40"/>
      <c r="B42" s="40"/>
      <c r="C42" s="40"/>
      <c r="D42" s="47"/>
      <c r="E42" s="47"/>
      <c r="F42" s="47"/>
      <c r="G42" s="47"/>
      <c r="H42" s="47"/>
      <c r="I42" s="47"/>
      <c r="J42" s="47"/>
      <c r="K42" s="47"/>
      <c r="L42" s="47"/>
      <c r="M42" s="47"/>
    </row>
    <row r="43" spans="1:15" s="21" customFormat="1" x14ac:dyDescent="0.25">
      <c r="A43" s="7" t="s">
        <v>106</v>
      </c>
      <c r="B43" s="40"/>
      <c r="C43" s="40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0"/>
    </row>
    <row r="44" spans="1:15" s="21" customFormat="1" ht="45" x14ac:dyDescent="0.25">
      <c r="A44" s="40" t="s">
        <v>40</v>
      </c>
      <c r="B44" s="40"/>
      <c r="C44" s="40"/>
      <c r="D44" s="41" t="s">
        <v>80</v>
      </c>
      <c r="E44" s="41"/>
      <c r="F44" s="41" t="s">
        <v>81</v>
      </c>
      <c r="G44" s="41"/>
      <c r="H44" s="41" t="s">
        <v>82</v>
      </c>
      <c r="I44" s="41"/>
      <c r="J44" s="41" t="s">
        <v>25</v>
      </c>
      <c r="K44" s="41"/>
      <c r="L44" s="41" t="s">
        <v>59</v>
      </c>
      <c r="M44" s="41"/>
      <c r="N44" s="40"/>
    </row>
    <row r="45" spans="1:15" s="21" customFormat="1" ht="2.4500000000000002" customHeight="1" x14ac:dyDescent="0.25">
      <c r="A45" s="43"/>
      <c r="B45" s="43"/>
      <c r="C45" s="40"/>
      <c r="D45" s="43"/>
      <c r="E45" s="8"/>
      <c r="F45" s="43"/>
      <c r="G45" s="8"/>
      <c r="H45" s="43"/>
      <c r="I45" s="8"/>
      <c r="J45" s="43"/>
      <c r="K45" s="8"/>
      <c r="L45" s="43"/>
      <c r="M45" s="44"/>
      <c r="N45" s="43"/>
    </row>
    <row r="46" spans="1:15" s="21" customFormat="1" ht="2.4500000000000002" customHeight="1" x14ac:dyDescent="0.25">
      <c r="A46" s="40"/>
      <c r="B46" s="40"/>
      <c r="C46" s="40"/>
      <c r="D46" s="40"/>
      <c r="E46" s="8"/>
      <c r="F46" s="40"/>
      <c r="G46" s="8"/>
      <c r="H46" s="40"/>
      <c r="I46" s="8"/>
      <c r="J46" s="40"/>
      <c r="K46" s="8"/>
      <c r="L46" s="40"/>
      <c r="M46" s="40"/>
      <c r="N46" s="40"/>
    </row>
    <row r="47" spans="1:15" s="21" customFormat="1" x14ac:dyDescent="0.25">
      <c r="A47" s="40" t="s">
        <v>4</v>
      </c>
      <c r="B47" s="40"/>
      <c r="C47" s="40"/>
      <c r="D47" s="22">
        <v>82700</v>
      </c>
      <c r="E47" s="8"/>
      <c r="F47" s="8"/>
      <c r="G47" s="8"/>
      <c r="H47" s="8"/>
      <c r="I47" s="8"/>
      <c r="J47" s="8" t="s">
        <v>16</v>
      </c>
      <c r="K47" s="8"/>
      <c r="L47" s="22">
        <v>67120.146999999997</v>
      </c>
      <c r="M47" s="8"/>
      <c r="N47" s="40" t="s">
        <v>26</v>
      </c>
    </row>
    <row r="48" spans="1:15" s="21" customFormat="1" x14ac:dyDescent="0.25">
      <c r="A48" s="40" t="s">
        <v>5</v>
      </c>
      <c r="B48" s="40"/>
      <c r="C48" s="40"/>
      <c r="D48" s="29">
        <v>1546840</v>
      </c>
      <c r="E48" s="8"/>
      <c r="F48" s="8"/>
      <c r="G48" s="8"/>
      <c r="H48" s="8"/>
      <c r="I48" s="8"/>
      <c r="J48" s="8" t="s">
        <v>16</v>
      </c>
      <c r="K48" s="8"/>
      <c r="L48" s="29">
        <v>1255430.8124000002</v>
      </c>
      <c r="M48" s="8"/>
      <c r="N48" s="40" t="s">
        <v>30</v>
      </c>
    </row>
    <row r="49" spans="1:14" s="21" customFormat="1" x14ac:dyDescent="0.25">
      <c r="A49" s="40" t="s">
        <v>6</v>
      </c>
      <c r="B49" s="40"/>
      <c r="C49" s="40"/>
      <c r="D49" s="29">
        <v>36076</v>
      </c>
      <c r="E49" s="8"/>
      <c r="F49" s="8"/>
      <c r="G49" s="8"/>
      <c r="H49" s="8"/>
      <c r="I49" s="8"/>
      <c r="J49" s="8" t="s">
        <v>17</v>
      </c>
      <c r="K49" s="8"/>
      <c r="L49" s="29">
        <v>29266.549361617315</v>
      </c>
      <c r="M49" s="8"/>
      <c r="N49" s="40" t="s">
        <v>27</v>
      </c>
    </row>
    <row r="50" spans="1:14" s="21" customFormat="1" x14ac:dyDescent="0.25">
      <c r="A50" s="40" t="s">
        <v>7</v>
      </c>
      <c r="B50" s="40"/>
      <c r="C50" s="40"/>
      <c r="D50" s="29">
        <v>2935</v>
      </c>
      <c r="E50" s="8"/>
      <c r="F50" s="8"/>
      <c r="G50" s="8"/>
      <c r="H50" s="8"/>
      <c r="I50" s="8"/>
      <c r="J50" s="8" t="s">
        <v>18</v>
      </c>
      <c r="K50" s="8"/>
      <c r="L50" s="29">
        <v>2393.0816</v>
      </c>
      <c r="M50" s="8"/>
      <c r="N50" s="40"/>
    </row>
    <row r="51" spans="1:14" s="21" customFormat="1" x14ac:dyDescent="0.25">
      <c r="A51" s="40" t="s">
        <v>8</v>
      </c>
      <c r="B51" s="40"/>
      <c r="C51" s="40"/>
      <c r="D51" s="29">
        <v>9598</v>
      </c>
      <c r="E51" s="8"/>
      <c r="F51" s="8"/>
      <c r="G51" s="8"/>
      <c r="H51" s="8"/>
      <c r="I51" s="8"/>
      <c r="J51" s="8" t="s">
        <v>19</v>
      </c>
      <c r="K51" s="8"/>
      <c r="L51" s="29">
        <v>7639.0514469127847</v>
      </c>
      <c r="M51" s="8"/>
      <c r="N51" s="40"/>
    </row>
    <row r="52" spans="1:14" s="21" customFormat="1" x14ac:dyDescent="0.25">
      <c r="A52" s="40" t="s">
        <v>9</v>
      </c>
      <c r="B52" s="40"/>
      <c r="C52" s="40"/>
      <c r="D52" s="29">
        <v>1885</v>
      </c>
      <c r="E52" s="8"/>
      <c r="F52" s="8"/>
      <c r="G52" s="8"/>
      <c r="H52" s="8"/>
      <c r="I52" s="8"/>
      <c r="J52" s="8" t="s">
        <v>20</v>
      </c>
      <c r="K52" s="8"/>
      <c r="L52" s="29">
        <v>1491.8591522287591</v>
      </c>
      <c r="M52" s="8"/>
      <c r="N52" s="40"/>
    </row>
    <row r="53" spans="1:14" s="21" customFormat="1" x14ac:dyDescent="0.25">
      <c r="A53" s="40" t="s">
        <v>10</v>
      </c>
      <c r="B53" s="40"/>
      <c r="C53" s="40"/>
      <c r="D53" s="29">
        <v>77018</v>
      </c>
      <c r="E53" s="8"/>
      <c r="F53" s="8"/>
      <c r="G53" s="8"/>
      <c r="H53" s="8"/>
      <c r="I53" s="8"/>
      <c r="J53" s="8" t="s">
        <v>21</v>
      </c>
      <c r="K53" s="8"/>
      <c r="L53" s="29">
        <v>48900.010722866427</v>
      </c>
      <c r="M53" s="8"/>
      <c r="N53" s="40"/>
    </row>
    <row r="54" spans="1:14" s="21" customFormat="1" x14ac:dyDescent="0.25">
      <c r="A54" s="40" t="s">
        <v>11</v>
      </c>
      <c r="B54" s="40"/>
      <c r="C54" s="40"/>
      <c r="D54" s="29">
        <v>131276</v>
      </c>
      <c r="E54" s="8"/>
      <c r="F54" s="8"/>
      <c r="G54" s="8"/>
      <c r="H54" s="8"/>
      <c r="I54" s="8"/>
      <c r="J54" s="8" t="s">
        <v>22</v>
      </c>
      <c r="K54" s="8"/>
      <c r="L54" s="29">
        <v>100657.49872135886</v>
      </c>
      <c r="M54" s="8"/>
      <c r="N54" s="40"/>
    </row>
    <row r="55" spans="1:14" s="21" customFormat="1" x14ac:dyDescent="0.25">
      <c r="A55" s="40" t="s">
        <v>12</v>
      </c>
      <c r="B55" s="40"/>
      <c r="C55" s="40"/>
      <c r="D55" s="29">
        <v>803227</v>
      </c>
      <c r="E55" s="8"/>
      <c r="F55" s="8"/>
      <c r="G55" s="8"/>
      <c r="H55" s="8"/>
      <c r="I55" s="8"/>
      <c r="J55" s="8" t="s">
        <v>23</v>
      </c>
      <c r="K55" s="8"/>
      <c r="L55" s="29">
        <v>624638.09561659803</v>
      </c>
      <c r="M55" s="8"/>
      <c r="N55" s="40"/>
    </row>
    <row r="56" spans="1:14" s="21" customFormat="1" x14ac:dyDescent="0.25">
      <c r="A56" s="40" t="s">
        <v>13</v>
      </c>
      <c r="B56" s="40"/>
      <c r="C56" s="40"/>
      <c r="D56" s="29">
        <v>632746</v>
      </c>
      <c r="E56" s="8"/>
      <c r="F56" s="8"/>
      <c r="G56" s="8"/>
      <c r="H56" s="8"/>
      <c r="I56" s="8"/>
      <c r="J56" s="8" t="s">
        <v>24</v>
      </c>
      <c r="K56" s="8"/>
      <c r="L56" s="29">
        <v>499518.5814326377</v>
      </c>
      <c r="M56" s="8"/>
      <c r="N56" s="40"/>
    </row>
    <row r="57" spans="1:14" s="21" customFormat="1" x14ac:dyDescent="0.25">
      <c r="A57" s="40" t="s">
        <v>14</v>
      </c>
      <c r="B57" s="40"/>
      <c r="C57" s="40"/>
      <c r="D57" s="29">
        <v>118966</v>
      </c>
      <c r="E57" s="8"/>
      <c r="F57" s="8"/>
      <c r="G57" s="8"/>
      <c r="H57" s="8"/>
      <c r="I57" s="8"/>
      <c r="J57" s="8" t="s">
        <v>24</v>
      </c>
      <c r="K57" s="8"/>
      <c r="L57" s="29">
        <v>93917.191983379074</v>
      </c>
      <c r="M57" s="8"/>
      <c r="N57" s="40"/>
    </row>
    <row r="58" spans="1:14" s="21" customFormat="1" x14ac:dyDescent="0.25">
      <c r="A58" s="40" t="s">
        <v>15</v>
      </c>
      <c r="B58" s="40"/>
      <c r="C58" s="40"/>
      <c r="D58" s="29">
        <v>544456</v>
      </c>
      <c r="E58" s="9"/>
      <c r="F58" s="8"/>
      <c r="G58" s="9"/>
      <c r="H58" s="9"/>
      <c r="I58" s="8"/>
      <c r="J58" s="8" t="s">
        <v>24</v>
      </c>
      <c r="K58" s="8"/>
      <c r="L58" s="29">
        <v>429818.42441119847</v>
      </c>
      <c r="M58" s="9"/>
      <c r="N58" s="40"/>
    </row>
    <row r="59" spans="1:14" s="21" customFormat="1" ht="2.4500000000000002" customHeight="1" x14ac:dyDescent="0.25">
      <c r="A59" s="40"/>
      <c r="B59" s="40"/>
      <c r="C59" s="40"/>
      <c r="D59" s="43"/>
      <c r="E59" s="8"/>
      <c r="F59" s="43"/>
      <c r="G59" s="8"/>
      <c r="H59" s="43"/>
      <c r="I59" s="8"/>
      <c r="J59" s="43"/>
      <c r="K59" s="8"/>
      <c r="L59" s="43"/>
      <c r="M59" s="44"/>
      <c r="N59" s="43"/>
    </row>
    <row r="60" spans="1:14" s="21" customFormat="1" ht="2.4500000000000002" customHeight="1" x14ac:dyDescent="0.25">
      <c r="A60" s="40"/>
      <c r="B60" s="40"/>
      <c r="C60" s="40"/>
      <c r="D60" s="40"/>
      <c r="E60" s="8"/>
      <c r="F60" s="40"/>
      <c r="G60" s="8"/>
      <c r="H60" s="40"/>
      <c r="I60" s="8"/>
      <c r="J60" s="40"/>
      <c r="K60" s="8"/>
      <c r="L60" s="40"/>
      <c r="M60" s="40"/>
      <c r="N60" s="40"/>
    </row>
    <row r="61" spans="1:14" s="21" customFormat="1" x14ac:dyDescent="0.25">
      <c r="A61" s="40" t="s">
        <v>55</v>
      </c>
      <c r="B61" s="40"/>
      <c r="C61" s="40"/>
      <c r="D61" s="22">
        <f>SUM(D47:D58)</f>
        <v>3987723</v>
      </c>
      <c r="E61" s="46"/>
      <c r="F61" s="46"/>
      <c r="G61" s="46"/>
      <c r="H61" s="46"/>
      <c r="I61" s="47"/>
      <c r="J61" s="47"/>
      <c r="K61" s="47"/>
      <c r="L61" s="22">
        <f>SUM(L47:L58)</f>
        <v>3160791.3038487975</v>
      </c>
      <c r="M61" s="46"/>
      <c r="N61" s="40"/>
    </row>
    <row r="62" spans="1:14" s="21" customFormat="1" x14ac:dyDescent="0.25">
      <c r="A62" s="40"/>
      <c r="B62" s="40"/>
      <c r="C62" s="40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0"/>
    </row>
    <row r="63" spans="1:14" s="21" customFormat="1" x14ac:dyDescent="0.25">
      <c r="A63" s="40" t="s">
        <v>28</v>
      </c>
      <c r="B63" s="40"/>
      <c r="C63" s="40"/>
      <c r="D63" s="22">
        <v>3213020.0000000005</v>
      </c>
      <c r="E63" s="47"/>
      <c r="F63" s="47"/>
      <c r="G63" s="47"/>
      <c r="H63" s="47"/>
      <c r="I63" s="47"/>
      <c r="J63" s="47"/>
      <c r="K63" s="47"/>
      <c r="L63" s="22">
        <f>+D63*$D$118</f>
        <v>2536504.6835771287</v>
      </c>
      <c r="M63" s="46"/>
      <c r="N63" s="40" t="s">
        <v>38</v>
      </c>
    </row>
    <row r="64" spans="1:14" s="21" customFormat="1" x14ac:dyDescent="0.25">
      <c r="A64" s="40" t="s">
        <v>31</v>
      </c>
      <c r="B64" s="40"/>
      <c r="C64" s="40"/>
      <c r="D64" s="29">
        <v>944710</v>
      </c>
      <c r="E64" s="47"/>
      <c r="F64" s="47"/>
      <c r="G64" s="47"/>
      <c r="H64" s="47"/>
      <c r="I64" s="47"/>
      <c r="J64" s="47"/>
      <c r="K64" s="47"/>
      <c r="L64" s="29">
        <f>+D64*$D$118</f>
        <v>745797.20624899596</v>
      </c>
      <c r="M64" s="46"/>
      <c r="N64" s="40"/>
    </row>
    <row r="65" spans="1:23" s="21" customFormat="1" ht="2.4500000000000002" customHeight="1" x14ac:dyDescent="0.25">
      <c r="A65" s="40"/>
      <c r="B65" s="40"/>
      <c r="C65" s="40"/>
      <c r="D65" s="43"/>
      <c r="E65" s="8"/>
      <c r="F65" s="43"/>
      <c r="G65" s="8"/>
      <c r="H65" s="43"/>
      <c r="I65" s="8"/>
      <c r="J65" s="43"/>
      <c r="K65" s="8"/>
      <c r="L65" s="43"/>
      <c r="M65" s="44"/>
      <c r="N65" s="43"/>
    </row>
    <row r="66" spans="1:23" s="21" customFormat="1" ht="2.4500000000000002" customHeight="1" x14ac:dyDescent="0.25">
      <c r="A66" s="40"/>
      <c r="B66" s="40"/>
      <c r="C66" s="40"/>
      <c r="D66" s="40"/>
      <c r="E66" s="8"/>
      <c r="F66" s="40"/>
      <c r="G66" s="8"/>
      <c r="H66" s="40"/>
      <c r="I66" s="8"/>
      <c r="J66" s="40"/>
      <c r="K66" s="8"/>
      <c r="L66" s="40"/>
      <c r="M66" s="40"/>
      <c r="N66" s="40"/>
    </row>
    <row r="67" spans="1:23" s="21" customFormat="1" x14ac:dyDescent="0.25">
      <c r="A67" s="40" t="s">
        <v>32</v>
      </c>
      <c r="B67" s="40"/>
      <c r="C67" s="40"/>
      <c r="D67" s="29">
        <v>199870.22485272581</v>
      </c>
      <c r="E67" s="47"/>
      <c r="F67" s="47"/>
      <c r="G67" s="47"/>
      <c r="H67" s="47"/>
      <c r="I67" s="47"/>
      <c r="J67" s="47"/>
      <c r="K67" s="47"/>
      <c r="L67" s="29">
        <f>+D67*$D$118</f>
        <v>157786.68089415962</v>
      </c>
      <c r="M67" s="46"/>
      <c r="N67" s="40" t="s">
        <v>33</v>
      </c>
    </row>
    <row r="68" spans="1:23" s="21" customFormat="1" x14ac:dyDescent="0.25">
      <c r="A68" s="40"/>
      <c r="B68" s="40"/>
      <c r="C68" s="40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0"/>
    </row>
    <row r="69" spans="1:23" s="21" customFormat="1" x14ac:dyDescent="0.25">
      <c r="A69" s="40" t="s">
        <v>29</v>
      </c>
      <c r="B69" s="40"/>
      <c r="C69" s="40"/>
      <c r="D69" s="22">
        <f>SUM(D61,D63:D67)</f>
        <v>8345323.2248527259</v>
      </c>
      <c r="E69" s="47"/>
      <c r="F69" s="47"/>
      <c r="G69" s="47"/>
      <c r="H69" s="47"/>
      <c r="I69" s="47"/>
      <c r="J69" s="47"/>
      <c r="K69" s="47"/>
      <c r="L69" s="22">
        <f>SUM(L61,L63:L67)</f>
        <v>6600879.8745690817</v>
      </c>
      <c r="M69" s="46"/>
      <c r="N69" s="40" t="s">
        <v>0</v>
      </c>
    </row>
    <row r="70" spans="1:23" s="21" customFormat="1" x14ac:dyDescent="0.25">
      <c r="A70" s="40" t="s">
        <v>35</v>
      </c>
      <c r="B70" s="40"/>
      <c r="C70" s="40"/>
      <c r="D70" s="29">
        <f>+D69/3</f>
        <v>2781774.4082842418</v>
      </c>
      <c r="E70" s="47"/>
      <c r="F70" s="47"/>
      <c r="G70" s="47"/>
      <c r="H70" s="47"/>
      <c r="I70" s="47"/>
      <c r="J70" s="8" t="s">
        <v>24</v>
      </c>
      <c r="K70" s="47"/>
      <c r="L70" s="29">
        <v>2196059.7729893634</v>
      </c>
      <c r="M70" s="9"/>
      <c r="N70" s="40" t="s">
        <v>88</v>
      </c>
    </row>
    <row r="71" spans="1:23" s="21" customFormat="1" ht="2.4500000000000002" customHeight="1" x14ac:dyDescent="0.25">
      <c r="A71" s="40"/>
      <c r="B71" s="40"/>
      <c r="C71" s="40"/>
      <c r="D71" s="43"/>
      <c r="E71" s="8"/>
      <c r="F71" s="43"/>
      <c r="G71" s="8"/>
      <c r="H71" s="43"/>
      <c r="I71" s="8"/>
      <c r="J71" s="43"/>
      <c r="K71" s="8"/>
      <c r="L71" s="43"/>
      <c r="M71" s="44"/>
      <c r="N71" s="43"/>
    </row>
    <row r="72" spans="1:23" s="21" customFormat="1" ht="2.4500000000000002" customHeight="1" x14ac:dyDescent="0.25">
      <c r="A72" s="40"/>
      <c r="B72" s="40"/>
      <c r="C72" s="40"/>
      <c r="D72" s="40"/>
      <c r="E72" s="8"/>
      <c r="F72" s="40"/>
      <c r="G72" s="8"/>
      <c r="H72" s="40"/>
      <c r="I72" s="8"/>
      <c r="J72" s="40"/>
      <c r="K72" s="8"/>
      <c r="L72" s="40"/>
      <c r="M72" s="40"/>
      <c r="N72" s="40"/>
    </row>
    <row r="73" spans="1:23" s="21" customFormat="1" x14ac:dyDescent="0.25">
      <c r="A73" s="40" t="s">
        <v>36</v>
      </c>
      <c r="B73" s="40"/>
      <c r="C73" s="40"/>
      <c r="D73" s="46">
        <f>+D69-D70</f>
        <v>5563548.8165684845</v>
      </c>
      <c r="E73" s="47"/>
      <c r="F73" s="47"/>
      <c r="G73" s="47"/>
      <c r="H73" s="47"/>
      <c r="I73" s="47"/>
      <c r="J73" s="47" t="s">
        <v>37</v>
      </c>
      <c r="K73" s="47"/>
      <c r="L73" s="8">
        <v>5563548.9500000002</v>
      </c>
      <c r="M73" s="8"/>
      <c r="N73" s="40" t="s">
        <v>34</v>
      </c>
    </row>
    <row r="74" spans="1:23" s="21" customFormat="1" ht="15" customHeight="1" x14ac:dyDescent="0.25">
      <c r="A74" s="40"/>
      <c r="B74" s="40"/>
      <c r="C74" s="40"/>
      <c r="D74" s="47"/>
      <c r="E74" s="47"/>
      <c r="F74" s="47"/>
      <c r="G74" s="47"/>
      <c r="H74" s="47"/>
      <c r="I74" s="47"/>
      <c r="J74" s="47"/>
      <c r="K74" s="47"/>
      <c r="L74" s="40"/>
      <c r="M74" s="12"/>
      <c r="N74" s="40" t="s">
        <v>103</v>
      </c>
      <c r="P74" s="3"/>
      <c r="Q74" s="3"/>
    </row>
    <row r="75" spans="1:23" s="21" customFormat="1" ht="16.5" customHeight="1" x14ac:dyDescent="0.25">
      <c r="A75" s="54" t="s">
        <v>101</v>
      </c>
      <c r="B75" s="54"/>
      <c r="C75" s="54"/>
      <c r="D75" s="54"/>
      <c r="E75" s="54"/>
      <c r="F75" s="44"/>
      <c r="G75" s="44"/>
      <c r="H75" s="44"/>
      <c r="I75" s="44"/>
      <c r="J75" s="44"/>
      <c r="K75" s="40"/>
      <c r="L75" s="40"/>
    </row>
    <row r="76" spans="1:23" s="21" customFormat="1" ht="45" x14ac:dyDescent="0.25">
      <c r="A76" s="67" t="s">
        <v>40</v>
      </c>
      <c r="B76" s="68"/>
      <c r="C76" s="44"/>
      <c r="D76" s="57"/>
      <c r="E76" s="44"/>
      <c r="F76" s="69" t="s">
        <v>41</v>
      </c>
      <c r="G76" s="44"/>
      <c r="H76" s="69" t="s">
        <v>75</v>
      </c>
      <c r="I76" s="44"/>
      <c r="J76" s="44"/>
      <c r="K76" s="44"/>
      <c r="L76" s="58"/>
      <c r="M76" s="23"/>
      <c r="N76" s="33" t="s">
        <v>40</v>
      </c>
      <c r="O76" s="25" t="s">
        <v>69</v>
      </c>
      <c r="P76" s="25" t="s">
        <v>69</v>
      </c>
      <c r="Q76" s="25" t="s">
        <v>60</v>
      </c>
    </row>
    <row r="77" spans="1:23" s="21" customFormat="1" x14ac:dyDescent="0.25">
      <c r="A77" s="55" t="s">
        <v>61</v>
      </c>
      <c r="B77" s="56"/>
      <c r="C77" s="44"/>
      <c r="D77" s="44"/>
      <c r="E77" s="44"/>
      <c r="F77" s="57"/>
      <c r="G77" s="44"/>
      <c r="H77" s="57"/>
      <c r="I77" s="44"/>
      <c r="J77" s="44"/>
      <c r="K77" s="44"/>
      <c r="L77" s="58"/>
      <c r="M77" s="23"/>
      <c r="N77" s="17" t="s">
        <v>61</v>
      </c>
      <c r="O77" s="17"/>
      <c r="P77" s="17"/>
      <c r="R77" s="52" t="s">
        <v>74</v>
      </c>
      <c r="U77" s="75" t="s">
        <v>74</v>
      </c>
      <c r="V77" s="75"/>
    </row>
    <row r="78" spans="1:23" s="21" customFormat="1" ht="15" customHeight="1" x14ac:dyDescent="0.25">
      <c r="A78" s="59" t="s">
        <v>42</v>
      </c>
      <c r="B78" s="56"/>
      <c r="C78" s="44"/>
      <c r="D78" s="44"/>
      <c r="E78" s="44"/>
      <c r="F78" s="22">
        <f>SUM(D7:D14,D17:D19)</f>
        <v>-3953221</v>
      </c>
      <c r="G78" s="22"/>
      <c r="H78" s="22">
        <f>+SUM(L7:L14,L17:L19)</f>
        <v>-3143019.8206039956</v>
      </c>
      <c r="I78" s="44"/>
      <c r="J78" s="44"/>
      <c r="K78" s="44"/>
      <c r="L78" s="40"/>
      <c r="N78" s="14" t="s">
        <v>42</v>
      </c>
      <c r="O78" s="22">
        <v>-3953221</v>
      </c>
      <c r="P78" s="22">
        <v>-3143020</v>
      </c>
      <c r="R78" s="22"/>
      <c r="U78" s="51">
        <f>+O78-F78</f>
        <v>0</v>
      </c>
      <c r="V78" s="51">
        <f>+P78-H78</f>
        <v>-0.17939600441604853</v>
      </c>
    </row>
    <row r="79" spans="1:23" s="21" customFormat="1" x14ac:dyDescent="0.25">
      <c r="A79" s="59" t="s">
        <v>43</v>
      </c>
      <c r="B79" s="56"/>
      <c r="C79" s="44"/>
      <c r="D79" s="44"/>
      <c r="E79" s="44"/>
      <c r="F79" s="29">
        <f>+D16</f>
        <v>768725</v>
      </c>
      <c r="G79" s="22"/>
      <c r="H79" s="29">
        <f>+L16</f>
        <v>606866.61237179593</v>
      </c>
      <c r="I79" s="44"/>
      <c r="J79" s="44"/>
      <c r="K79" s="44"/>
      <c r="L79" s="40"/>
      <c r="N79" s="14" t="s">
        <v>43</v>
      </c>
      <c r="O79" s="29">
        <v>768725</v>
      </c>
      <c r="P79" s="29">
        <v>606867</v>
      </c>
      <c r="R79" s="29"/>
      <c r="S79" s="22"/>
      <c r="U79" s="51">
        <f t="shared" ref="U79:U94" si="0">+O79-F79</f>
        <v>0</v>
      </c>
      <c r="V79" s="51">
        <f t="shared" ref="V79:V94" si="1">+P79-H79</f>
        <v>0.38762820407282561</v>
      </c>
      <c r="W79" s="51"/>
    </row>
    <row r="80" spans="1:23" s="21" customFormat="1" x14ac:dyDescent="0.25">
      <c r="A80" s="59" t="s">
        <v>44</v>
      </c>
      <c r="B80" s="56"/>
      <c r="C80" s="44"/>
      <c r="D80" s="44"/>
      <c r="E80" s="44"/>
      <c r="F80" s="18">
        <f>+D15</f>
        <v>-803227</v>
      </c>
      <c r="G80" s="22"/>
      <c r="H80" s="18">
        <f>+L15</f>
        <v>-624638.09561659803</v>
      </c>
      <c r="I80" s="44"/>
      <c r="J80" s="44"/>
      <c r="K80" s="44"/>
      <c r="L80" s="40"/>
      <c r="N80" s="14" t="s">
        <v>44</v>
      </c>
      <c r="O80" s="18">
        <v>-803227</v>
      </c>
      <c r="P80" s="18">
        <v>-624638</v>
      </c>
      <c r="R80" s="18"/>
      <c r="S80" s="29"/>
      <c r="U80" s="51">
        <f t="shared" si="0"/>
        <v>0</v>
      </c>
      <c r="V80" s="51">
        <f t="shared" si="1"/>
        <v>9.5616598031483591E-2</v>
      </c>
      <c r="W80" s="51"/>
    </row>
    <row r="81" spans="1:23" s="21" customFormat="1" x14ac:dyDescent="0.25">
      <c r="A81" s="62" t="s">
        <v>70</v>
      </c>
      <c r="B81" s="56"/>
      <c r="C81" s="44"/>
      <c r="D81" s="44"/>
      <c r="E81" s="44"/>
      <c r="F81" s="22">
        <f>SUM(F78:F80)</f>
        <v>-3987723</v>
      </c>
      <c r="G81" s="22"/>
      <c r="H81" s="22">
        <f>SUM(H78:H80)</f>
        <v>-3160791.3038487979</v>
      </c>
      <c r="I81" s="44"/>
      <c r="J81" s="44"/>
      <c r="K81" s="44"/>
      <c r="L81" s="40"/>
      <c r="N81" s="15" t="s">
        <v>70</v>
      </c>
      <c r="O81" s="22">
        <v>-3987723</v>
      </c>
      <c r="P81" s="22">
        <v>-3160791</v>
      </c>
      <c r="R81" s="22">
        <f>+SUM(O78:O80)</f>
        <v>-3987723</v>
      </c>
      <c r="S81" s="22">
        <f>+SUM(P78:P80)</f>
        <v>-3160791</v>
      </c>
      <c r="U81" s="51">
        <f t="shared" si="0"/>
        <v>0</v>
      </c>
      <c r="V81" s="51">
        <f t="shared" si="1"/>
        <v>0.30384879792109132</v>
      </c>
      <c r="W81" s="51"/>
    </row>
    <row r="82" spans="1:23" s="21" customFormat="1" x14ac:dyDescent="0.25">
      <c r="A82" s="59" t="s">
        <v>90</v>
      </c>
      <c r="B82" s="56"/>
      <c r="C82" s="44"/>
      <c r="D82" s="44"/>
      <c r="E82" s="44"/>
      <c r="F82" s="18">
        <f>+D28</f>
        <v>-844297.9800000001</v>
      </c>
      <c r="G82" s="22"/>
      <c r="H82" s="18">
        <f>+L28</f>
        <v>-844297.9800000001</v>
      </c>
      <c r="I82" s="44"/>
      <c r="J82" s="44"/>
      <c r="K82" s="44"/>
      <c r="L82" s="40"/>
      <c r="N82" s="14" t="s">
        <v>90</v>
      </c>
      <c r="O82" s="18">
        <v>-844298</v>
      </c>
      <c r="P82" s="18">
        <v>-844298</v>
      </c>
      <c r="R82" s="18"/>
      <c r="U82" s="51">
        <f t="shared" si="0"/>
        <v>-1.999999990221113E-2</v>
      </c>
      <c r="V82" s="51">
        <f t="shared" si="1"/>
        <v>-1.999999990221113E-2</v>
      </c>
      <c r="W82" s="51"/>
    </row>
    <row r="83" spans="1:23" s="21" customFormat="1" x14ac:dyDescent="0.25">
      <c r="A83" s="59" t="s">
        <v>91</v>
      </c>
      <c r="B83" s="56"/>
      <c r="C83" s="44"/>
      <c r="D83" s="44"/>
      <c r="E83" s="44"/>
      <c r="F83" s="19">
        <f>+F81+F82</f>
        <v>-4832020.9800000004</v>
      </c>
      <c r="G83" s="22"/>
      <c r="H83" s="19">
        <f>+H81+H82</f>
        <v>-4005089.2838487979</v>
      </c>
      <c r="I83" s="44"/>
      <c r="J83" s="44"/>
      <c r="K83" s="44"/>
      <c r="L83" s="63"/>
      <c r="M83" s="2"/>
      <c r="N83" s="14" t="s">
        <v>91</v>
      </c>
      <c r="O83" s="19">
        <v>-4832021</v>
      </c>
      <c r="P83" s="19">
        <v>-4005089</v>
      </c>
      <c r="R83" s="19">
        <f>+O81+O82</f>
        <v>-4832021</v>
      </c>
      <c r="S83" s="19">
        <f>+P81+P82</f>
        <v>-4005089</v>
      </c>
      <c r="U83" s="51">
        <f t="shared" si="0"/>
        <v>-1.9999999552965164E-2</v>
      </c>
      <c r="V83" s="51">
        <f t="shared" si="1"/>
        <v>0.28384879790246487</v>
      </c>
      <c r="W83" s="51"/>
    </row>
    <row r="84" spans="1:23" s="21" customFormat="1" x14ac:dyDescent="0.25">
      <c r="A84" s="55" t="s">
        <v>46</v>
      </c>
      <c r="B84" s="56"/>
      <c r="C84" s="44"/>
      <c r="D84" s="44"/>
      <c r="E84" s="44"/>
      <c r="F84" s="40"/>
      <c r="G84" s="40"/>
      <c r="H84" s="40"/>
      <c r="I84" s="44"/>
      <c r="J84" s="44"/>
      <c r="K84" s="44"/>
      <c r="L84" s="40"/>
      <c r="N84" s="17" t="s">
        <v>46</v>
      </c>
      <c r="O84" s="22"/>
      <c r="P84" s="22"/>
      <c r="R84" s="22"/>
      <c r="U84" s="51">
        <f t="shared" si="0"/>
        <v>0</v>
      </c>
      <c r="V84" s="51">
        <f t="shared" si="1"/>
        <v>0</v>
      </c>
      <c r="W84" s="51"/>
    </row>
    <row r="85" spans="1:23" s="21" customFormat="1" x14ac:dyDescent="0.25">
      <c r="A85" s="59" t="s">
        <v>66</v>
      </c>
      <c r="B85" s="56"/>
      <c r="C85" s="44"/>
      <c r="D85" s="44"/>
      <c r="E85" s="44"/>
      <c r="F85" s="22">
        <f>+D61</f>
        <v>3987723</v>
      </c>
      <c r="G85" s="22"/>
      <c r="H85" s="22">
        <f>+H81</f>
        <v>-3160791.3038487979</v>
      </c>
      <c r="I85" s="44"/>
      <c r="J85" s="44"/>
      <c r="K85" s="44"/>
      <c r="L85" s="40"/>
      <c r="N85" s="14" t="s">
        <v>66</v>
      </c>
      <c r="O85" s="22">
        <v>3987723</v>
      </c>
      <c r="P85" s="22">
        <v>3160791</v>
      </c>
      <c r="R85" s="22"/>
      <c r="S85" s="22"/>
      <c r="U85" s="51"/>
      <c r="V85" s="51"/>
      <c r="W85" s="51"/>
    </row>
    <row r="86" spans="1:23" s="21" customFormat="1" x14ac:dyDescent="0.25">
      <c r="A86" s="64" t="s">
        <v>92</v>
      </c>
      <c r="B86" s="56"/>
      <c r="C86" s="44"/>
      <c r="D86" s="44"/>
      <c r="E86" s="44"/>
      <c r="F86" s="29">
        <f>+D63</f>
        <v>3213020.0000000005</v>
      </c>
      <c r="G86" s="22"/>
      <c r="H86" s="29">
        <f>+L63</f>
        <v>2536504.6835771287</v>
      </c>
      <c r="I86" s="44"/>
      <c r="J86" s="44"/>
      <c r="K86" s="44"/>
      <c r="L86" s="40"/>
      <c r="N86" s="16" t="s">
        <v>92</v>
      </c>
      <c r="O86" s="29">
        <v>3213020</v>
      </c>
      <c r="P86" s="29">
        <v>2536505</v>
      </c>
      <c r="R86" s="29"/>
      <c r="S86" s="22"/>
      <c r="U86" s="51">
        <f t="shared" si="0"/>
        <v>0</v>
      </c>
      <c r="V86" s="51">
        <f t="shared" si="1"/>
        <v>0.31642287131398916</v>
      </c>
      <c r="W86" s="51"/>
    </row>
    <row r="87" spans="1:23" s="21" customFormat="1" x14ac:dyDescent="0.25">
      <c r="A87" s="64" t="s">
        <v>93</v>
      </c>
      <c r="B87" s="56"/>
      <c r="C87" s="44"/>
      <c r="D87" s="44"/>
      <c r="E87" s="44"/>
      <c r="F87" s="18">
        <f>+D64</f>
        <v>944710</v>
      </c>
      <c r="G87" s="22"/>
      <c r="H87" s="18" t="s">
        <v>52</v>
      </c>
      <c r="I87" s="44"/>
      <c r="J87" s="44"/>
      <c r="K87" s="44"/>
      <c r="L87" s="40"/>
      <c r="N87" s="16" t="s">
        <v>93</v>
      </c>
      <c r="O87" s="18">
        <v>944710</v>
      </c>
      <c r="P87" s="18" t="s">
        <v>73</v>
      </c>
      <c r="R87" s="18"/>
      <c r="S87" s="29"/>
      <c r="U87" s="51">
        <f t="shared" si="0"/>
        <v>0</v>
      </c>
      <c r="V87" s="51"/>
      <c r="W87" s="51"/>
    </row>
    <row r="88" spans="1:23" s="21" customFormat="1" x14ac:dyDescent="0.25">
      <c r="A88" s="65" t="s">
        <v>71</v>
      </c>
      <c r="B88" s="56"/>
      <c r="C88" s="44"/>
      <c r="D88" s="44"/>
      <c r="E88" s="44"/>
      <c r="F88" s="22">
        <f>SUM(F85:F87)</f>
        <v>8145453</v>
      </c>
      <c r="G88" s="22"/>
      <c r="H88" s="22" t="s">
        <v>52</v>
      </c>
      <c r="I88" s="44"/>
      <c r="J88" s="44"/>
      <c r="K88" s="44"/>
      <c r="L88" s="40"/>
      <c r="N88" s="53" t="s">
        <v>71</v>
      </c>
      <c r="O88" s="22">
        <v>8145453</v>
      </c>
      <c r="P88" s="22" t="s">
        <v>73</v>
      </c>
      <c r="R88" s="22">
        <f>+O85+O86+O87</f>
        <v>8145453</v>
      </c>
      <c r="S88" s="18"/>
      <c r="U88" s="51">
        <f t="shared" si="0"/>
        <v>0</v>
      </c>
      <c r="V88" s="51"/>
      <c r="W88" s="51"/>
    </row>
    <row r="89" spans="1:23" s="21" customFormat="1" x14ac:dyDescent="0.25">
      <c r="A89" s="64" t="s">
        <v>32</v>
      </c>
      <c r="B89" s="56"/>
      <c r="C89" s="44"/>
      <c r="D89" s="44"/>
      <c r="E89" s="44"/>
      <c r="F89" s="18">
        <v>199870</v>
      </c>
      <c r="G89" s="22"/>
      <c r="H89" s="18" t="s">
        <v>52</v>
      </c>
      <c r="I89" s="44"/>
      <c r="J89" s="44"/>
      <c r="K89" s="44"/>
      <c r="L89" s="63"/>
      <c r="M89" s="2"/>
      <c r="N89" s="16" t="s">
        <v>32</v>
      </c>
      <c r="O89" s="18">
        <v>199870</v>
      </c>
      <c r="P89" s="18" t="s">
        <v>73</v>
      </c>
      <c r="R89" s="18"/>
      <c r="S89" s="22"/>
      <c r="U89" s="51">
        <f t="shared" si="0"/>
        <v>0</v>
      </c>
      <c r="V89" s="51"/>
      <c r="W89" s="51"/>
    </row>
    <row r="90" spans="1:23" s="21" customFormat="1" x14ac:dyDescent="0.25">
      <c r="A90" s="64" t="s">
        <v>94</v>
      </c>
      <c r="B90" s="56"/>
      <c r="C90" s="44"/>
      <c r="D90" s="44"/>
      <c r="E90" s="44"/>
      <c r="F90" s="22">
        <f>SUM(F88:F89)</f>
        <v>8345323</v>
      </c>
      <c r="G90" s="22"/>
      <c r="H90" s="22" t="s">
        <v>52</v>
      </c>
      <c r="I90" s="44"/>
      <c r="J90" s="44"/>
      <c r="K90" s="44"/>
      <c r="L90" s="63"/>
      <c r="M90" s="2"/>
      <c r="N90" s="16" t="s">
        <v>94</v>
      </c>
      <c r="O90" s="22">
        <v>8345323</v>
      </c>
      <c r="P90" s="22" t="s">
        <v>73</v>
      </c>
      <c r="R90" s="22">
        <f>+O88+O89</f>
        <v>8345323</v>
      </c>
      <c r="S90" s="18"/>
      <c r="U90" s="51">
        <f t="shared" si="0"/>
        <v>0</v>
      </c>
      <c r="V90" s="51"/>
      <c r="W90" s="51"/>
    </row>
    <row r="91" spans="1:23" s="21" customFormat="1" x14ac:dyDescent="0.25">
      <c r="A91" s="64" t="s">
        <v>72</v>
      </c>
      <c r="B91" s="56"/>
      <c r="C91" s="44"/>
      <c r="D91" s="44"/>
      <c r="E91" s="44"/>
      <c r="F91" s="20">
        <f>+D70</f>
        <v>2781774.4082842418</v>
      </c>
      <c r="G91" s="22"/>
      <c r="H91" s="20">
        <f>+L70</f>
        <v>2196059.7729893634</v>
      </c>
      <c r="I91" s="44"/>
      <c r="J91" s="44"/>
      <c r="K91" s="44"/>
      <c r="L91" s="63"/>
      <c r="M91" s="2"/>
      <c r="N91" s="16" t="s">
        <v>72</v>
      </c>
      <c r="O91" s="20">
        <v>2781774</v>
      </c>
      <c r="P91" s="20">
        <v>2196060</v>
      </c>
      <c r="R91" s="20">
        <f>+R90/3</f>
        <v>2781774.3333333335</v>
      </c>
      <c r="S91" s="22"/>
      <c r="U91" s="51">
        <f t="shared" si="0"/>
        <v>-0.40828424179926515</v>
      </c>
      <c r="V91" s="51">
        <f t="shared" si="1"/>
        <v>0.2270106365904212</v>
      </c>
      <c r="W91" s="51"/>
    </row>
    <row r="92" spans="1:23" s="21" customFormat="1" x14ac:dyDescent="0.25">
      <c r="A92" s="64" t="s">
        <v>48</v>
      </c>
      <c r="B92" s="56"/>
      <c r="C92" s="44"/>
      <c r="D92" s="44"/>
      <c r="E92" s="44"/>
      <c r="F92" s="19">
        <f>+F90-F91</f>
        <v>5563548.5917157587</v>
      </c>
      <c r="G92" s="22"/>
      <c r="H92" s="19">
        <v>5563548.5917157587</v>
      </c>
      <c r="I92" s="44"/>
      <c r="J92" s="44"/>
      <c r="K92" s="44"/>
      <c r="L92" s="63"/>
      <c r="M92" s="2"/>
      <c r="N92" s="16" t="s">
        <v>48</v>
      </c>
      <c r="O92" s="19">
        <v>5563549</v>
      </c>
      <c r="P92" s="19" t="s">
        <v>95</v>
      </c>
      <c r="R92" s="19">
        <f>+R90-R91</f>
        <v>5563548.666666666</v>
      </c>
      <c r="S92" s="20"/>
      <c r="U92" s="51">
        <f t="shared" si="0"/>
        <v>0.40828424133360386</v>
      </c>
      <c r="V92" s="51"/>
      <c r="W92" s="51"/>
    </row>
    <row r="93" spans="1:23" s="21" customFormat="1" x14ac:dyDescent="0.25">
      <c r="A93" s="55" t="s">
        <v>49</v>
      </c>
      <c r="B93" s="56"/>
      <c r="C93" s="44"/>
      <c r="D93" s="44"/>
      <c r="E93" s="44"/>
      <c r="I93" s="44"/>
      <c r="J93" s="44"/>
      <c r="K93" s="44"/>
      <c r="L93" s="63"/>
      <c r="M93" s="2"/>
      <c r="N93" s="17" t="s">
        <v>49</v>
      </c>
      <c r="O93" s="22"/>
      <c r="P93" s="22"/>
      <c r="R93" s="22"/>
      <c r="S93" s="19"/>
      <c r="U93" s="51"/>
      <c r="V93" s="51"/>
      <c r="W93" s="51"/>
    </row>
    <row r="94" spans="1:23" s="21" customFormat="1" x14ac:dyDescent="0.25">
      <c r="A94" s="76" t="s">
        <v>50</v>
      </c>
      <c r="B94" s="56"/>
      <c r="C94" s="44"/>
      <c r="D94" s="44"/>
      <c r="E94" s="44"/>
      <c r="F94" s="19">
        <f>+F91</f>
        <v>2781774.4082842418</v>
      </c>
      <c r="G94" s="19"/>
      <c r="H94" s="19">
        <f>+H91</f>
        <v>2196059.7729893634</v>
      </c>
      <c r="I94" s="44"/>
      <c r="J94" s="44"/>
      <c r="K94" s="44"/>
      <c r="L94" s="63"/>
      <c r="M94" s="2"/>
      <c r="N94" s="77" t="s">
        <v>50</v>
      </c>
      <c r="O94" s="19">
        <v>2781774</v>
      </c>
      <c r="P94" s="19">
        <v>2196060</v>
      </c>
      <c r="R94" s="22">
        <f>+R91</f>
        <v>2781774.3333333335</v>
      </c>
      <c r="S94" s="22"/>
      <c r="U94" s="51">
        <f t="shared" si="0"/>
        <v>-0.40828424179926515</v>
      </c>
      <c r="V94" s="51">
        <f t="shared" si="1"/>
        <v>0.2270106365904212</v>
      </c>
      <c r="W94" s="51"/>
    </row>
    <row r="95" spans="1:23" s="80" customFormat="1" x14ac:dyDescent="0.25">
      <c r="A95" s="44"/>
      <c r="B95" s="44"/>
      <c r="C95" s="44"/>
      <c r="D95" s="44"/>
      <c r="E95" s="44"/>
      <c r="F95" s="66"/>
      <c r="G95" s="44"/>
      <c r="H95" s="44"/>
      <c r="I95" s="44"/>
      <c r="J95" s="44"/>
      <c r="K95" s="44"/>
      <c r="L95" s="78"/>
      <c r="M95" s="79"/>
    </row>
    <row r="96" spans="1:23" s="21" customFormat="1" x14ac:dyDescent="0.25">
      <c r="A96" s="54" t="s">
        <v>102</v>
      </c>
      <c r="B96" s="54"/>
      <c r="C96" s="54"/>
      <c r="D96" s="54"/>
      <c r="E96" s="54"/>
      <c r="F96" s="44"/>
      <c r="G96" s="44"/>
      <c r="H96" s="44"/>
      <c r="I96" s="44"/>
      <c r="J96" s="44"/>
      <c r="K96" s="44"/>
      <c r="L96" s="40"/>
      <c r="N96" s="24"/>
    </row>
    <row r="97" spans="1:20" s="21" customFormat="1" ht="45" x14ac:dyDescent="0.25">
      <c r="A97" s="67" t="s">
        <v>40</v>
      </c>
      <c r="B97" s="68"/>
      <c r="C97" s="44"/>
      <c r="D97" s="57"/>
      <c r="E97" s="44"/>
      <c r="F97" s="69" t="s">
        <v>69</v>
      </c>
      <c r="G97" s="44"/>
      <c r="H97" s="69" t="s">
        <v>107</v>
      </c>
      <c r="I97" s="44"/>
      <c r="J97" s="69" t="s">
        <v>60</v>
      </c>
      <c r="K97" s="44"/>
      <c r="L97" s="58"/>
      <c r="M97" s="23"/>
      <c r="N97" s="33" t="s">
        <v>40</v>
      </c>
      <c r="O97" s="25" t="s">
        <v>69</v>
      </c>
      <c r="P97" s="25" t="s">
        <v>107</v>
      </c>
      <c r="Q97" s="25" t="s">
        <v>60</v>
      </c>
    </row>
    <row r="98" spans="1:20" s="21" customFormat="1" x14ac:dyDescent="0.25">
      <c r="A98" s="60" t="s">
        <v>61</v>
      </c>
      <c r="B98" s="56"/>
      <c r="C98" s="56"/>
      <c r="D98" s="60"/>
      <c r="E98" s="44"/>
      <c r="F98" s="60"/>
      <c r="G98" s="44"/>
      <c r="H98" s="61"/>
      <c r="I98" s="44"/>
      <c r="J98" s="44"/>
      <c r="K98" s="44"/>
      <c r="L98" s="40"/>
      <c r="N98" s="26" t="s">
        <v>61</v>
      </c>
      <c r="O98" s="26"/>
      <c r="P98" s="26"/>
      <c r="Q98" s="27"/>
      <c r="R98" s="27"/>
      <c r="S98" s="27"/>
      <c r="T98" s="27"/>
    </row>
    <row r="99" spans="1:20" s="21" customFormat="1" x14ac:dyDescent="0.25">
      <c r="A99" s="70" t="s">
        <v>42</v>
      </c>
      <c r="B99" s="56"/>
      <c r="C99" s="56"/>
      <c r="D99" s="56"/>
      <c r="E99" s="44"/>
      <c r="F99" s="22">
        <f>F78</f>
        <v>-3953221</v>
      </c>
      <c r="G99" s="22"/>
      <c r="H99" s="22">
        <v>0</v>
      </c>
      <c r="I99" s="22"/>
      <c r="J99" s="22">
        <f>+F99+H99</f>
        <v>-3953221</v>
      </c>
      <c r="K99" s="44"/>
      <c r="L99" s="40"/>
      <c r="N99" s="28" t="s">
        <v>42</v>
      </c>
      <c r="O99" s="22">
        <v>-3953221</v>
      </c>
      <c r="P99" s="22">
        <v>0</v>
      </c>
      <c r="Q99" s="22">
        <v>-3953221</v>
      </c>
      <c r="S99" s="34"/>
      <c r="T99" s="27"/>
    </row>
    <row r="100" spans="1:20" s="21" customFormat="1" x14ac:dyDescent="0.25">
      <c r="A100" s="70" t="s">
        <v>64</v>
      </c>
      <c r="B100" s="56"/>
      <c r="C100" s="56"/>
      <c r="D100" s="56"/>
      <c r="E100" s="44"/>
      <c r="F100" s="29">
        <f>F79</f>
        <v>768725</v>
      </c>
      <c r="G100" s="29"/>
      <c r="H100" s="29">
        <f>+-F100</f>
        <v>-768725</v>
      </c>
      <c r="I100" s="29"/>
      <c r="J100" s="29">
        <f t="shared" ref="J100:J108" si="2">+F100+H100</f>
        <v>0</v>
      </c>
      <c r="K100" s="44"/>
      <c r="L100" s="40"/>
      <c r="N100" s="28" t="s">
        <v>64</v>
      </c>
      <c r="O100" s="29">
        <v>768725</v>
      </c>
      <c r="P100" s="29">
        <v>-768725</v>
      </c>
      <c r="Q100" s="29">
        <v>0</v>
      </c>
      <c r="S100" s="27"/>
    </row>
    <row r="101" spans="1:20" s="21" customFormat="1" x14ac:dyDescent="0.25">
      <c r="A101" s="70" t="s">
        <v>44</v>
      </c>
      <c r="B101" s="56"/>
      <c r="C101" s="56"/>
      <c r="D101" s="56"/>
      <c r="E101" s="44"/>
      <c r="F101" s="18">
        <f>F80</f>
        <v>-803227</v>
      </c>
      <c r="G101" s="18"/>
      <c r="H101" s="18">
        <f>+L41</f>
        <v>0</v>
      </c>
      <c r="I101" s="18"/>
      <c r="J101" s="18">
        <f t="shared" si="2"/>
        <v>-803227</v>
      </c>
      <c r="K101" s="44"/>
      <c r="L101" s="40"/>
      <c r="N101" s="28" t="s">
        <v>44</v>
      </c>
      <c r="O101" s="18">
        <v>-803227</v>
      </c>
      <c r="P101" s="18">
        <v>0</v>
      </c>
      <c r="Q101" s="18">
        <v>-803227</v>
      </c>
      <c r="S101" s="35"/>
    </row>
    <row r="102" spans="1:20" s="21" customFormat="1" x14ac:dyDescent="0.25">
      <c r="A102" s="70" t="s">
        <v>45</v>
      </c>
      <c r="B102" s="56"/>
      <c r="C102" s="56"/>
      <c r="D102" s="56"/>
      <c r="E102" s="44"/>
      <c r="F102" s="22">
        <f>SUM(F99:F101)</f>
        <v>-3987723</v>
      </c>
      <c r="G102" s="22"/>
      <c r="H102" s="22">
        <f>SUM(H99:H101)</f>
        <v>-768725</v>
      </c>
      <c r="I102" s="22"/>
      <c r="J102" s="22">
        <f t="shared" si="2"/>
        <v>-4756448</v>
      </c>
      <c r="K102" s="44"/>
      <c r="L102" s="40"/>
      <c r="N102" s="30" t="s">
        <v>45</v>
      </c>
      <c r="O102" s="22">
        <v>-3987723</v>
      </c>
      <c r="P102" s="22">
        <v>-768725</v>
      </c>
      <c r="Q102" s="22">
        <v>-4756448</v>
      </c>
      <c r="S102" s="32"/>
    </row>
    <row r="103" spans="1:20" s="21" customFormat="1" x14ac:dyDescent="0.25">
      <c r="A103" s="70" t="s">
        <v>96</v>
      </c>
      <c r="B103" s="56"/>
      <c r="C103" s="56"/>
      <c r="D103" s="56"/>
      <c r="E103" s="44"/>
      <c r="F103" s="18">
        <f>F82</f>
        <v>-844297.9800000001</v>
      </c>
      <c r="G103" s="18"/>
      <c r="H103" s="18">
        <v>0</v>
      </c>
      <c r="I103" s="18"/>
      <c r="J103" s="18">
        <f t="shared" si="2"/>
        <v>-844297.9800000001</v>
      </c>
      <c r="K103" s="44"/>
      <c r="L103" s="63"/>
      <c r="M103" s="2"/>
      <c r="N103" s="28" t="s">
        <v>96</v>
      </c>
      <c r="O103" s="18">
        <v>-844298</v>
      </c>
      <c r="P103" s="18">
        <v>0</v>
      </c>
      <c r="Q103" s="18">
        <v>-844298</v>
      </c>
      <c r="S103" s="35"/>
    </row>
    <row r="104" spans="1:20" s="21" customFormat="1" x14ac:dyDescent="0.25">
      <c r="A104" s="70" t="s">
        <v>65</v>
      </c>
      <c r="B104" s="56"/>
      <c r="C104" s="56"/>
      <c r="D104" s="56"/>
      <c r="E104" s="44"/>
      <c r="F104" s="19">
        <f>+F102+F103</f>
        <v>-4832020.9800000004</v>
      </c>
      <c r="G104" s="19"/>
      <c r="H104" s="19">
        <f>+H102+H103</f>
        <v>-768725</v>
      </c>
      <c r="I104" s="19"/>
      <c r="J104" s="19">
        <f t="shared" si="2"/>
        <v>-5600745.9800000004</v>
      </c>
      <c r="K104" s="44"/>
      <c r="L104" s="40"/>
      <c r="N104" s="28" t="s">
        <v>65</v>
      </c>
      <c r="O104" s="19">
        <v>-4832021</v>
      </c>
      <c r="P104" s="19">
        <v>-768725</v>
      </c>
      <c r="Q104" s="19">
        <v>-5600746</v>
      </c>
      <c r="S104" s="36"/>
    </row>
    <row r="105" spans="1:20" s="21" customFormat="1" x14ac:dyDescent="0.25">
      <c r="A105" s="60" t="s">
        <v>46</v>
      </c>
      <c r="B105" s="56"/>
      <c r="C105" s="56"/>
      <c r="D105" s="56"/>
      <c r="E105" s="44"/>
      <c r="F105" s="22"/>
      <c r="G105" s="22"/>
      <c r="H105" s="22"/>
      <c r="I105" s="22"/>
      <c r="J105" s="22"/>
      <c r="K105" s="44"/>
      <c r="L105" s="40"/>
      <c r="N105" s="26" t="s">
        <v>46</v>
      </c>
      <c r="O105" s="22"/>
      <c r="P105" s="22"/>
      <c r="Q105" s="22"/>
      <c r="S105" s="27"/>
    </row>
    <row r="106" spans="1:20" s="21" customFormat="1" x14ac:dyDescent="0.25">
      <c r="A106" s="70" t="s">
        <v>66</v>
      </c>
      <c r="B106" s="56"/>
      <c r="C106" s="56"/>
      <c r="D106" s="56"/>
      <c r="E106" s="44"/>
      <c r="F106" s="22">
        <f>F85</f>
        <v>3987723</v>
      </c>
      <c r="G106" s="22"/>
      <c r="H106" s="22">
        <v>0</v>
      </c>
      <c r="I106" s="22"/>
      <c r="J106" s="22">
        <f t="shared" si="2"/>
        <v>3987723</v>
      </c>
      <c r="K106" s="44"/>
      <c r="L106" s="40"/>
      <c r="N106" s="28" t="s">
        <v>66</v>
      </c>
      <c r="O106" s="22">
        <v>3987723</v>
      </c>
      <c r="P106" s="22">
        <v>0</v>
      </c>
      <c r="Q106" s="22">
        <v>3987723</v>
      </c>
      <c r="S106" s="34"/>
    </row>
    <row r="107" spans="1:20" s="21" customFormat="1" x14ac:dyDescent="0.25">
      <c r="A107" s="61" t="s">
        <v>97</v>
      </c>
      <c r="B107" s="56"/>
      <c r="C107" s="56"/>
      <c r="D107" s="56"/>
      <c r="E107" s="44"/>
      <c r="F107" s="29">
        <f>F86</f>
        <v>3213020.0000000005</v>
      </c>
      <c r="G107" s="29"/>
      <c r="H107" s="29">
        <v>0</v>
      </c>
      <c r="I107" s="29"/>
      <c r="J107" s="29">
        <f t="shared" si="2"/>
        <v>3213020.0000000005</v>
      </c>
      <c r="K107" s="44"/>
      <c r="L107" s="40"/>
      <c r="N107" s="27" t="s">
        <v>97</v>
      </c>
      <c r="O107" s="29">
        <v>3213020</v>
      </c>
      <c r="P107" s="29">
        <v>0</v>
      </c>
      <c r="Q107" s="29">
        <v>3213020</v>
      </c>
      <c r="S107" s="37"/>
    </row>
    <row r="108" spans="1:20" s="21" customFormat="1" x14ac:dyDescent="0.25">
      <c r="A108" s="56" t="s">
        <v>67</v>
      </c>
      <c r="B108" s="56"/>
      <c r="C108" s="56"/>
      <c r="D108" s="56"/>
      <c r="E108" s="44"/>
      <c r="F108" s="18">
        <f>F87</f>
        <v>944710</v>
      </c>
      <c r="G108" s="18"/>
      <c r="H108" s="18">
        <v>0</v>
      </c>
      <c r="I108" s="18"/>
      <c r="J108" s="18">
        <f t="shared" si="2"/>
        <v>944710</v>
      </c>
      <c r="K108" s="44"/>
      <c r="L108" s="40"/>
      <c r="N108" s="27" t="s">
        <v>67</v>
      </c>
      <c r="O108" s="18">
        <v>944710</v>
      </c>
      <c r="P108" s="18">
        <v>0</v>
      </c>
      <c r="Q108" s="18">
        <v>944710</v>
      </c>
      <c r="S108" s="35"/>
    </row>
    <row r="109" spans="1:20" s="21" customFormat="1" x14ac:dyDescent="0.25">
      <c r="A109" s="61" t="s">
        <v>51</v>
      </c>
      <c r="B109" s="56"/>
      <c r="C109" s="56"/>
      <c r="D109" s="56"/>
      <c r="E109" s="44"/>
      <c r="F109" s="22">
        <f>SUM(F106:F108)</f>
        <v>8145453</v>
      </c>
      <c r="G109" s="22"/>
      <c r="H109" s="22">
        <f>SUM(H106:H108)</f>
        <v>0</v>
      </c>
      <c r="I109" s="22"/>
      <c r="J109" s="22">
        <f>SUM(J106:J108)</f>
        <v>8145453</v>
      </c>
      <c r="K109" s="44"/>
      <c r="L109" s="40"/>
      <c r="N109" s="27" t="s">
        <v>51</v>
      </c>
      <c r="O109" s="22">
        <v>8145453</v>
      </c>
      <c r="P109" s="22">
        <v>0</v>
      </c>
      <c r="Q109" s="22">
        <v>8145453</v>
      </c>
      <c r="S109" s="34"/>
    </row>
    <row r="110" spans="1:20" s="21" customFormat="1" x14ac:dyDescent="0.25">
      <c r="A110" s="61" t="s">
        <v>32</v>
      </c>
      <c r="B110" s="56"/>
      <c r="C110" s="56"/>
      <c r="D110" s="56"/>
      <c r="E110" s="44"/>
      <c r="F110" s="18">
        <v>199870</v>
      </c>
      <c r="G110" s="18"/>
      <c r="H110" s="18">
        <f>+-D67</f>
        <v>-199870.22485272581</v>
      </c>
      <c r="I110" s="18"/>
      <c r="J110" s="18">
        <f>+F110+H110</f>
        <v>-0.22485272580524907</v>
      </c>
      <c r="K110" s="44"/>
      <c r="L110" s="40"/>
      <c r="N110" s="27" t="s">
        <v>32</v>
      </c>
      <c r="O110" s="18">
        <v>199870</v>
      </c>
      <c r="P110" s="18">
        <v>-199870</v>
      </c>
      <c r="Q110" s="18">
        <v>0</v>
      </c>
      <c r="S110" s="38"/>
    </row>
    <row r="111" spans="1:20" s="21" customFormat="1" x14ac:dyDescent="0.25">
      <c r="A111" s="56" t="s">
        <v>47</v>
      </c>
      <c r="B111" s="56"/>
      <c r="C111" s="56"/>
      <c r="D111" s="56"/>
      <c r="E111" s="44"/>
      <c r="F111" s="22">
        <f>SUM(F109:F110)</f>
        <v>8345323</v>
      </c>
      <c r="G111" s="22"/>
      <c r="H111" s="22">
        <f>SUM(H109:H110)</f>
        <v>-199870.22485272581</v>
      </c>
      <c r="I111" s="22"/>
      <c r="J111" s="22">
        <f>SUM(J109:J110)</f>
        <v>8145452.7751472741</v>
      </c>
      <c r="K111" s="44"/>
      <c r="L111" s="40"/>
      <c r="N111" s="27" t="s">
        <v>47</v>
      </c>
      <c r="O111" s="22">
        <v>8345323</v>
      </c>
      <c r="P111" s="22">
        <v>-199870</v>
      </c>
      <c r="Q111" s="22">
        <v>8145453</v>
      </c>
      <c r="S111" s="34"/>
    </row>
    <row r="112" spans="1:20" s="21" customFormat="1" x14ac:dyDescent="0.25">
      <c r="A112" s="61" t="s">
        <v>98</v>
      </c>
      <c r="B112" s="56"/>
      <c r="C112" s="56"/>
      <c r="D112" s="56"/>
      <c r="E112" s="44"/>
      <c r="F112" s="20">
        <f>+F111/3</f>
        <v>2781774.3333333335</v>
      </c>
      <c r="G112" s="20"/>
      <c r="H112" s="71">
        <f>+J112-F112</f>
        <v>-1152683.7783038786</v>
      </c>
      <c r="I112" s="20"/>
      <c r="J112" s="20">
        <f>+J111/5</f>
        <v>1629090.5550294549</v>
      </c>
      <c r="K112" s="44"/>
      <c r="L112" s="63"/>
      <c r="M112" s="2"/>
      <c r="N112" s="27" t="s">
        <v>98</v>
      </c>
      <c r="O112" s="20">
        <v>2781774</v>
      </c>
      <c r="P112" s="20">
        <v>-1152684</v>
      </c>
      <c r="Q112" s="20">
        <v>1629091</v>
      </c>
      <c r="S112" s="39"/>
    </row>
    <row r="113" spans="1:21" s="21" customFormat="1" x14ac:dyDescent="0.25">
      <c r="A113" s="61" t="s">
        <v>99</v>
      </c>
      <c r="B113" s="56"/>
      <c r="C113" s="56"/>
      <c r="D113" s="56"/>
      <c r="E113" s="44"/>
      <c r="F113" s="19">
        <f>+F111-F112</f>
        <v>5563548.666666666</v>
      </c>
      <c r="G113" s="19"/>
      <c r="H113" s="72">
        <f>+H111-H112</f>
        <v>952813.55345115275</v>
      </c>
      <c r="I113" s="19"/>
      <c r="J113" s="19">
        <f>+J111-J112</f>
        <v>6516362.2201178195</v>
      </c>
      <c r="K113" s="44"/>
      <c r="L113" s="63"/>
      <c r="M113" s="2"/>
      <c r="N113" s="27" t="s">
        <v>99</v>
      </c>
      <c r="O113" s="19">
        <v>5563549</v>
      </c>
      <c r="P113" s="19">
        <v>952814</v>
      </c>
      <c r="Q113" s="19">
        <v>6516362</v>
      </c>
      <c r="S113" s="36"/>
    </row>
    <row r="114" spans="1:21" s="21" customFormat="1" x14ac:dyDescent="0.25">
      <c r="A114" s="60" t="s">
        <v>100</v>
      </c>
      <c r="B114" s="56"/>
      <c r="C114" s="56"/>
      <c r="D114" s="56"/>
      <c r="E114" s="44"/>
      <c r="F114" s="22"/>
      <c r="G114" s="22"/>
      <c r="H114" s="73"/>
      <c r="I114" s="22"/>
      <c r="J114" s="22"/>
      <c r="K114" s="44"/>
      <c r="L114" s="63"/>
      <c r="M114" s="2"/>
      <c r="N114" s="26" t="s">
        <v>100</v>
      </c>
      <c r="O114" s="22"/>
      <c r="P114" s="22"/>
      <c r="Q114" s="22"/>
      <c r="S114" s="36"/>
    </row>
    <row r="115" spans="1:21" s="21" customFormat="1" x14ac:dyDescent="0.25">
      <c r="A115" s="61" t="s">
        <v>62</v>
      </c>
      <c r="B115" s="56"/>
      <c r="C115" s="56"/>
      <c r="D115" s="56"/>
      <c r="E115" s="44"/>
      <c r="F115" s="22">
        <f>+F112</f>
        <v>2781774.3333333335</v>
      </c>
      <c r="G115" s="22"/>
      <c r="H115" s="73">
        <f>+H112</f>
        <v>-1152683.7783038786</v>
      </c>
      <c r="I115" s="22"/>
      <c r="J115" s="22">
        <f>+J112</f>
        <v>1629090.5550294549</v>
      </c>
      <c r="K115" s="44"/>
      <c r="L115" s="63"/>
      <c r="M115" s="2"/>
      <c r="N115" s="27" t="s">
        <v>62</v>
      </c>
      <c r="O115" s="22">
        <v>2781774</v>
      </c>
      <c r="P115" s="22">
        <v>-1152684</v>
      </c>
      <c r="Q115" s="22">
        <v>1629091</v>
      </c>
      <c r="S115" s="36"/>
    </row>
    <row r="116" spans="1:21" s="21" customFormat="1" ht="15.75" thickBot="1" x14ac:dyDescent="0.3">
      <c r="A116" s="56" t="s">
        <v>63</v>
      </c>
      <c r="B116" s="56"/>
      <c r="C116" s="56"/>
      <c r="D116" s="56"/>
      <c r="E116" s="44"/>
      <c r="F116" s="19">
        <f>+F115*$D$118</f>
        <v>2196059.6650984567</v>
      </c>
      <c r="G116" s="19"/>
      <c r="H116" s="72">
        <f>+J116-F116</f>
        <v>-909981.20221821452</v>
      </c>
      <c r="I116" s="19"/>
      <c r="J116" s="19">
        <f>+J115*$D$118</f>
        <v>1286078.4628802422</v>
      </c>
      <c r="K116" s="44"/>
      <c r="L116" s="40"/>
      <c r="N116" s="31" t="s">
        <v>63</v>
      </c>
      <c r="O116" s="19">
        <v>2196060</v>
      </c>
      <c r="P116" s="19">
        <v>-909981</v>
      </c>
      <c r="Q116" s="19">
        <v>1286078</v>
      </c>
      <c r="S116" s="36"/>
    </row>
    <row r="117" spans="1:21" s="21" customFormat="1" ht="15.75" thickTop="1" x14ac:dyDescent="0.25">
      <c r="A117" s="40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S117" s="36"/>
    </row>
    <row r="118" spans="1:21" s="21" customFormat="1" x14ac:dyDescent="0.25">
      <c r="A118" s="40" t="s">
        <v>89</v>
      </c>
      <c r="B118" s="40"/>
      <c r="C118" s="40"/>
      <c r="D118" s="13">
        <v>0.78944565660255095</v>
      </c>
      <c r="E118" s="40"/>
      <c r="F118" s="40"/>
      <c r="G118" s="40"/>
      <c r="H118" s="40"/>
      <c r="I118" s="40"/>
      <c r="J118" s="40"/>
      <c r="K118" s="40"/>
      <c r="L118" s="40"/>
      <c r="M118" s="40"/>
      <c r="N118" s="52" t="s">
        <v>74</v>
      </c>
      <c r="S118" s="75" t="s">
        <v>74</v>
      </c>
      <c r="T118" s="75"/>
      <c r="U118" s="75"/>
    </row>
    <row r="119" spans="1:21" s="21" customFormat="1" x14ac:dyDescent="0.25">
      <c r="A119" s="40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21" t="s">
        <v>45</v>
      </c>
      <c r="O119" s="22">
        <f>+O99+O100+O101</f>
        <v>-3987723</v>
      </c>
      <c r="P119" s="22">
        <f t="shared" ref="P119:Q119" si="3">+P99+P100+P101</f>
        <v>-768725</v>
      </c>
      <c r="Q119" s="22">
        <f t="shared" si="3"/>
        <v>-4756448</v>
      </c>
      <c r="S119" s="51">
        <f>+O119-O102</f>
        <v>0</v>
      </c>
      <c r="T119" s="51">
        <f t="shared" ref="T119:U119" si="4">+P119-P102</f>
        <v>0</v>
      </c>
      <c r="U119" s="51">
        <f t="shared" si="4"/>
        <v>0</v>
      </c>
    </row>
    <row r="120" spans="1:21" s="21" customFormat="1" x14ac:dyDescent="0.25">
      <c r="A120" s="40"/>
      <c r="B120" s="40"/>
      <c r="C120" s="40"/>
      <c r="D120" s="40"/>
      <c r="E120" s="40"/>
      <c r="F120" s="40"/>
      <c r="G120" s="40"/>
      <c r="H120" s="74"/>
      <c r="I120" s="40"/>
      <c r="J120" s="40"/>
      <c r="K120" s="40"/>
      <c r="L120" s="40"/>
      <c r="M120" s="40"/>
      <c r="N120" s="21" t="s">
        <v>65</v>
      </c>
      <c r="O120" s="29">
        <f>+O102+O103</f>
        <v>-4832021</v>
      </c>
      <c r="P120" s="29">
        <f t="shared" ref="P120:Q120" si="5">+P102+P103</f>
        <v>-768725</v>
      </c>
      <c r="Q120" s="29">
        <f t="shared" si="5"/>
        <v>-5600746</v>
      </c>
      <c r="S120" s="51">
        <f>+O120-O104</f>
        <v>0</v>
      </c>
      <c r="T120" s="51">
        <f t="shared" ref="T120:U120" si="6">+P120-P104</f>
        <v>0</v>
      </c>
      <c r="U120" s="51">
        <f t="shared" si="6"/>
        <v>0</v>
      </c>
    </row>
    <row r="121" spans="1:21" s="21" customFormat="1" x14ac:dyDescent="0.25">
      <c r="A121" s="40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21" t="s">
        <v>51</v>
      </c>
      <c r="O121" s="29">
        <f>+SUM(O106:O108)</f>
        <v>8145453</v>
      </c>
      <c r="P121" s="29">
        <f t="shared" ref="P121:Q121" si="7">+SUM(P106:P108)</f>
        <v>0</v>
      </c>
      <c r="Q121" s="29">
        <f t="shared" si="7"/>
        <v>8145453</v>
      </c>
      <c r="S121" s="51">
        <f>+O121-O109</f>
        <v>0</v>
      </c>
      <c r="T121" s="51">
        <f t="shared" ref="T121:U121" si="8">+P121-P109</f>
        <v>0</v>
      </c>
      <c r="U121" s="51">
        <f t="shared" si="8"/>
        <v>0</v>
      </c>
    </row>
    <row r="122" spans="1:21" s="21" customFormat="1" x14ac:dyDescent="0.25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21" t="s">
        <v>47</v>
      </c>
      <c r="O122" s="29">
        <f>+O109+O110</f>
        <v>8345323</v>
      </c>
      <c r="P122" s="29">
        <f t="shared" ref="P122:Q122" si="9">+P109+P110</f>
        <v>-199870</v>
      </c>
      <c r="Q122" s="29">
        <f t="shared" si="9"/>
        <v>8145453</v>
      </c>
      <c r="S122" s="51">
        <f>+O122-O111</f>
        <v>0</v>
      </c>
      <c r="T122" s="51">
        <f t="shared" ref="T122:U122" si="10">+P122-P111</f>
        <v>0</v>
      </c>
      <c r="U122" s="51">
        <f t="shared" si="10"/>
        <v>0</v>
      </c>
    </row>
    <row r="123" spans="1:21" s="21" customFormat="1" x14ac:dyDescent="0.25">
      <c r="A123" s="40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21" t="s">
        <v>68</v>
      </c>
      <c r="O123" s="29">
        <f>+O111-O112</f>
        <v>5563549</v>
      </c>
      <c r="P123" s="29">
        <f t="shared" ref="P123:Q123" si="11">+P111-P112</f>
        <v>952814</v>
      </c>
      <c r="Q123" s="29">
        <f t="shared" si="11"/>
        <v>6516362</v>
      </c>
      <c r="S123" s="51">
        <f>+O123-O113</f>
        <v>0</v>
      </c>
      <c r="T123" s="51">
        <f t="shared" ref="T123:U123" si="12">+P123-P113</f>
        <v>0</v>
      </c>
      <c r="U123" s="51">
        <f t="shared" si="12"/>
        <v>0</v>
      </c>
    </row>
    <row r="124" spans="1:21" s="21" customFormat="1" x14ac:dyDescent="0.25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21" t="s">
        <v>62</v>
      </c>
      <c r="O124" s="29">
        <f>+O112</f>
        <v>2781774</v>
      </c>
      <c r="P124" s="29">
        <f>+Q124-O124</f>
        <v>-1152683.3999999999</v>
      </c>
      <c r="Q124" s="29">
        <f>+Q122/5</f>
        <v>1629090.6</v>
      </c>
      <c r="S124" s="51">
        <f>+O124-O115</f>
        <v>0</v>
      </c>
      <c r="T124" s="51">
        <f t="shared" ref="T124:U124" si="13">+P124-P115</f>
        <v>0.60000000009313226</v>
      </c>
      <c r="U124" s="51">
        <f t="shared" si="13"/>
        <v>-0.39999999990686774</v>
      </c>
    </row>
    <row r="125" spans="1:2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t="s">
        <v>63</v>
      </c>
      <c r="O125" s="29">
        <f>+O116</f>
        <v>2196060</v>
      </c>
      <c r="P125" s="29">
        <f>+Q125-O125</f>
        <v>-909981.53711975785</v>
      </c>
      <c r="Q125" s="29">
        <f>+J116</f>
        <v>1286078.4628802422</v>
      </c>
      <c r="S125" s="51">
        <f>+O125-O116</f>
        <v>0</v>
      </c>
      <c r="T125" s="51">
        <f t="shared" ref="T125" si="14">+P125-P116</f>
        <v>-0.5371197578497231</v>
      </c>
      <c r="U125" s="51">
        <f t="shared" ref="U125" si="15">+Q125-Q116</f>
        <v>0.4628802421502769</v>
      </c>
    </row>
    <row r="126" spans="1:21" hidden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O126" s="29"/>
      <c r="P126" s="29"/>
      <c r="Q126" s="29"/>
    </row>
    <row r="127" spans="1:21" hidden="1" x14ac:dyDescent="0.25"/>
    <row r="128" spans="1:21" hidden="1" x14ac:dyDescent="0.25"/>
  </sheetData>
  <mergeCells count="2">
    <mergeCell ref="U77:V77"/>
    <mergeCell ref="S118:U118"/>
  </mergeCells>
  <pageMargins left="0.7" right="0.7" top="1.25" bottom="0.75" header="0.3" footer="0.3"/>
  <pageSetup scale="71" orientation="portrait" r:id="rId1"/>
  <headerFooter>
    <oddHeader>&amp;L&amp;"-,Bold"Schedule FAS-3&amp;"-,Regular"
SOAH Docket No. 473-21-2606
PUC Docket No. 52195
Page &amp;P of &amp;N</oddHeader>
  </headerFooter>
  <rowBreaks count="2" manualBreakCount="2">
    <brk id="42" max="12" man="1"/>
    <brk id="9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6CE27-1765-4EE1-869E-2776E0DE339F}">
  <dimension ref="A1"/>
  <sheetViews>
    <sheetView workbookViewId="0">
      <selection activeCell="C28" sqref="C2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Salcedo</dc:creator>
  <cp:lastModifiedBy>Felipe A. Salcedo</cp:lastModifiedBy>
  <cp:lastPrinted>2021-10-20T22:36:07Z</cp:lastPrinted>
  <dcterms:created xsi:type="dcterms:W3CDTF">2021-09-03T18:35:02Z</dcterms:created>
  <dcterms:modified xsi:type="dcterms:W3CDTF">2021-10-20T22:36:18Z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{FAC44132-562F-4BA0-A04D-2700AEA67F67}</vt:lpwstr>
  </property>
</Properties>
</file>